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3_0175 - Ser. de Instal. TVRO - fase 4 C complementar plus/"/>
    </mc:Choice>
  </mc:AlternateContent>
  <xr:revisionPtr revIDLastSave="34" documentId="8_{64266A59-E16B-45D8-B0F7-3BA9D104316A}" xr6:coauthVersionLast="47" xr6:coauthVersionMax="47" xr10:uidLastSave="{018E7A23-D70F-4E1D-84A5-1CDBE4DA846C}"/>
  <bookViews>
    <workbookView xWindow="-108" yWindow="-108" windowWidth="23256" windowHeight="12456" xr2:uid="{9F9C1578-34AB-4CB5-9C46-7288E65FD74E}"/>
  </bookViews>
  <sheets>
    <sheet name="LPU" sheetId="7" r:id="rId1"/>
  </sheets>
  <externalReferences>
    <externalReference r:id="rId2"/>
  </externalReferences>
  <definedNames>
    <definedName name="_xlnm._FilterDatabase" localSheetId="0" hidden="1">LPU!$B$21:$O$77</definedName>
    <definedName name="FAM_NAO_TRATADA">[1]Grafico17!#REF!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6" i="7" l="1"/>
  <c r="N70" i="7" l="1"/>
  <c r="O70" i="7" s="1"/>
  <c r="K70" i="7"/>
  <c r="L70" i="7" s="1"/>
  <c r="G70" i="7"/>
  <c r="I70" i="7" s="1"/>
  <c r="N69" i="7"/>
  <c r="O69" i="7" s="1"/>
  <c r="K69" i="7"/>
  <c r="L69" i="7" s="1"/>
  <c r="G69" i="7"/>
  <c r="I69" i="7" s="1"/>
  <c r="N68" i="7"/>
  <c r="O68" i="7" s="1"/>
  <c r="K68" i="7"/>
  <c r="L68" i="7" s="1"/>
  <c r="G68" i="7"/>
  <c r="I68" i="7" s="1"/>
  <c r="N67" i="7"/>
  <c r="O67" i="7" s="1"/>
  <c r="K67" i="7"/>
  <c r="L67" i="7" s="1"/>
  <c r="G67" i="7"/>
  <c r="I67" i="7" s="1"/>
  <c r="N66" i="7"/>
  <c r="O66" i="7" s="1"/>
  <c r="K66" i="7"/>
  <c r="L66" i="7" s="1"/>
  <c r="G66" i="7"/>
  <c r="I66" i="7" s="1"/>
  <c r="N65" i="7"/>
  <c r="O65" i="7" s="1"/>
  <c r="K65" i="7"/>
  <c r="L65" i="7" s="1"/>
  <c r="G65" i="7"/>
  <c r="I65" i="7" s="1"/>
  <c r="N64" i="7"/>
  <c r="O64" i="7" s="1"/>
  <c r="K64" i="7"/>
  <c r="L64" i="7" s="1"/>
  <c r="G64" i="7"/>
  <c r="I64" i="7" s="1"/>
  <c r="N63" i="7"/>
  <c r="O63" i="7" s="1"/>
  <c r="K63" i="7"/>
  <c r="L63" i="7" s="1"/>
  <c r="G63" i="7"/>
  <c r="I63" i="7" s="1"/>
  <c r="N62" i="7"/>
  <c r="O62" i="7" s="1"/>
  <c r="K62" i="7"/>
  <c r="L62" i="7" s="1"/>
  <c r="G62" i="7"/>
  <c r="I62" i="7" s="1"/>
  <c r="N61" i="7"/>
  <c r="O61" i="7" s="1"/>
  <c r="K61" i="7"/>
  <c r="L61" i="7" s="1"/>
  <c r="G61" i="7"/>
  <c r="I61" i="7" s="1"/>
  <c r="N60" i="7"/>
  <c r="O60" i="7" s="1"/>
  <c r="K60" i="7"/>
  <c r="L60" i="7" s="1"/>
  <c r="G60" i="7"/>
  <c r="I60" i="7" s="1"/>
  <c r="N73" i="7"/>
  <c r="O73" i="7" s="1"/>
  <c r="K73" i="7"/>
  <c r="L73" i="7" s="1"/>
  <c r="G73" i="7"/>
  <c r="I73" i="7" s="1"/>
  <c r="N72" i="7"/>
  <c r="O72" i="7" s="1"/>
  <c r="K72" i="7"/>
  <c r="L72" i="7" s="1"/>
  <c r="G72" i="7"/>
  <c r="I72" i="7" s="1"/>
  <c r="N71" i="7"/>
  <c r="O71" i="7" s="1"/>
  <c r="K71" i="7"/>
  <c r="L71" i="7" s="1"/>
  <c r="G71" i="7"/>
  <c r="I71" i="7" s="1"/>
  <c r="N59" i="7"/>
  <c r="O59" i="7" s="1"/>
  <c r="K59" i="7"/>
  <c r="L59" i="7" s="1"/>
  <c r="G59" i="7"/>
  <c r="I59" i="7" s="1"/>
  <c r="N58" i="7"/>
  <c r="O58" i="7" s="1"/>
  <c r="K58" i="7"/>
  <c r="L58" i="7" s="1"/>
  <c r="G58" i="7"/>
  <c r="I58" i="7" s="1"/>
  <c r="N57" i="7"/>
  <c r="O57" i="7" s="1"/>
  <c r="K57" i="7"/>
  <c r="L57" i="7" s="1"/>
  <c r="G57" i="7"/>
  <c r="I57" i="7" s="1"/>
  <c r="N75" i="7" l="1"/>
  <c r="O75" i="7" s="1"/>
  <c r="K75" i="7"/>
  <c r="L75" i="7" s="1"/>
  <c r="G75" i="7"/>
  <c r="I75" i="7" s="1"/>
  <c r="N74" i="7"/>
  <c r="O74" i="7" s="1"/>
  <c r="K74" i="7"/>
  <c r="L74" i="7" s="1"/>
  <c r="G74" i="7"/>
  <c r="I74" i="7" s="1"/>
  <c r="N56" i="7"/>
  <c r="O56" i="7" s="1"/>
  <c r="K56" i="7"/>
  <c r="L56" i="7" s="1"/>
  <c r="G56" i="7"/>
  <c r="I56" i="7" s="1"/>
  <c r="N55" i="7"/>
  <c r="O55" i="7" s="1"/>
  <c r="K55" i="7"/>
  <c r="L55" i="7" s="1"/>
  <c r="G55" i="7"/>
  <c r="I55" i="7" s="1"/>
  <c r="N54" i="7"/>
  <c r="O54" i="7" s="1"/>
  <c r="K54" i="7"/>
  <c r="L54" i="7" s="1"/>
  <c r="G54" i="7"/>
  <c r="I54" i="7" s="1"/>
  <c r="N53" i="7"/>
  <c r="O53" i="7" s="1"/>
  <c r="K53" i="7"/>
  <c r="L53" i="7" s="1"/>
  <c r="G53" i="7"/>
  <c r="I53" i="7" s="1"/>
  <c r="N52" i="7"/>
  <c r="O52" i="7" s="1"/>
  <c r="K52" i="7"/>
  <c r="L52" i="7" s="1"/>
  <c r="G52" i="7"/>
  <c r="I52" i="7" s="1"/>
  <c r="N51" i="7"/>
  <c r="O51" i="7" s="1"/>
  <c r="K51" i="7"/>
  <c r="L51" i="7" s="1"/>
  <c r="G51" i="7"/>
  <c r="I51" i="7" s="1"/>
  <c r="N50" i="7"/>
  <c r="O50" i="7" s="1"/>
  <c r="K50" i="7"/>
  <c r="L50" i="7" s="1"/>
  <c r="G50" i="7"/>
  <c r="I50" i="7" s="1"/>
  <c r="N49" i="7"/>
  <c r="O49" i="7" s="1"/>
  <c r="K49" i="7"/>
  <c r="L49" i="7" s="1"/>
  <c r="G49" i="7"/>
  <c r="I49" i="7" s="1"/>
  <c r="N48" i="7"/>
  <c r="O48" i="7" s="1"/>
  <c r="K48" i="7"/>
  <c r="L48" i="7" s="1"/>
  <c r="G48" i="7"/>
  <c r="I48" i="7" s="1"/>
  <c r="N47" i="7"/>
  <c r="O47" i="7" s="1"/>
  <c r="K47" i="7"/>
  <c r="L47" i="7" s="1"/>
  <c r="G47" i="7"/>
  <c r="I47" i="7" s="1"/>
  <c r="N46" i="7"/>
  <c r="O46" i="7" s="1"/>
  <c r="K46" i="7"/>
  <c r="L46" i="7" s="1"/>
  <c r="G46" i="7"/>
  <c r="I46" i="7" s="1"/>
  <c r="N45" i="7"/>
  <c r="O45" i="7" s="1"/>
  <c r="K45" i="7"/>
  <c r="L45" i="7" s="1"/>
  <c r="G45" i="7"/>
  <c r="I45" i="7" s="1"/>
  <c r="N44" i="7"/>
  <c r="O44" i="7" s="1"/>
  <c r="K44" i="7"/>
  <c r="L44" i="7" s="1"/>
  <c r="G44" i="7"/>
  <c r="I44" i="7" s="1"/>
  <c r="N43" i="7"/>
  <c r="O43" i="7" s="1"/>
  <c r="K43" i="7"/>
  <c r="L43" i="7" s="1"/>
  <c r="G43" i="7"/>
  <c r="I43" i="7" s="1"/>
  <c r="N42" i="7"/>
  <c r="O42" i="7" s="1"/>
  <c r="K42" i="7"/>
  <c r="L42" i="7" s="1"/>
  <c r="G42" i="7"/>
  <c r="I42" i="7" s="1"/>
  <c r="N41" i="7"/>
  <c r="O41" i="7" s="1"/>
  <c r="K41" i="7"/>
  <c r="L41" i="7" s="1"/>
  <c r="G41" i="7"/>
  <c r="I41" i="7" s="1"/>
  <c r="N40" i="7"/>
  <c r="O40" i="7" s="1"/>
  <c r="K40" i="7"/>
  <c r="L40" i="7" s="1"/>
  <c r="G40" i="7"/>
  <c r="I40" i="7" s="1"/>
  <c r="N39" i="7"/>
  <c r="O39" i="7" s="1"/>
  <c r="K39" i="7"/>
  <c r="L39" i="7" s="1"/>
  <c r="G39" i="7"/>
  <c r="I39" i="7" s="1"/>
  <c r="N38" i="7"/>
  <c r="O38" i="7" s="1"/>
  <c r="K38" i="7"/>
  <c r="L38" i="7" s="1"/>
  <c r="G38" i="7"/>
  <c r="I38" i="7" s="1"/>
  <c r="N37" i="7"/>
  <c r="O37" i="7" s="1"/>
  <c r="K37" i="7"/>
  <c r="L37" i="7" s="1"/>
  <c r="G37" i="7"/>
  <c r="I37" i="7" s="1"/>
  <c r="N36" i="7"/>
  <c r="O36" i="7" s="1"/>
  <c r="K36" i="7"/>
  <c r="L36" i="7" s="1"/>
  <c r="G36" i="7"/>
  <c r="I36" i="7" s="1"/>
  <c r="N35" i="7"/>
  <c r="O35" i="7" s="1"/>
  <c r="K35" i="7"/>
  <c r="L35" i="7" s="1"/>
  <c r="G35" i="7"/>
  <c r="I35" i="7" s="1"/>
  <c r="N34" i="7"/>
  <c r="O34" i="7" s="1"/>
  <c r="K34" i="7"/>
  <c r="L34" i="7" s="1"/>
  <c r="G34" i="7"/>
  <c r="I34" i="7" s="1"/>
  <c r="N33" i="7"/>
  <c r="O33" i="7" s="1"/>
  <c r="K33" i="7"/>
  <c r="L33" i="7" s="1"/>
  <c r="G33" i="7"/>
  <c r="I33" i="7" s="1"/>
  <c r="N32" i="7"/>
  <c r="O32" i="7" s="1"/>
  <c r="K32" i="7"/>
  <c r="L32" i="7" s="1"/>
  <c r="G32" i="7"/>
  <c r="I32" i="7" s="1"/>
  <c r="N31" i="7"/>
  <c r="O31" i="7" s="1"/>
  <c r="K31" i="7"/>
  <c r="L31" i="7" s="1"/>
  <c r="G31" i="7"/>
  <c r="I31" i="7" s="1"/>
  <c r="N30" i="7"/>
  <c r="O30" i="7" s="1"/>
  <c r="K30" i="7"/>
  <c r="L30" i="7" s="1"/>
  <c r="G30" i="7"/>
  <c r="I30" i="7" s="1"/>
  <c r="N29" i="7"/>
  <c r="O29" i="7" s="1"/>
  <c r="K29" i="7"/>
  <c r="L29" i="7" s="1"/>
  <c r="G29" i="7"/>
  <c r="I29" i="7" s="1"/>
  <c r="N28" i="7"/>
  <c r="O28" i="7" s="1"/>
  <c r="K28" i="7"/>
  <c r="L28" i="7" s="1"/>
  <c r="G28" i="7"/>
  <c r="I28" i="7" s="1"/>
  <c r="N27" i="7"/>
  <c r="O27" i="7" s="1"/>
  <c r="K27" i="7"/>
  <c r="L27" i="7" s="1"/>
  <c r="G27" i="7"/>
  <c r="I27" i="7" s="1"/>
  <c r="N26" i="7"/>
  <c r="O26" i="7" s="1"/>
  <c r="K26" i="7"/>
  <c r="L26" i="7" s="1"/>
  <c r="G26" i="7"/>
  <c r="I26" i="7" s="1"/>
  <c r="N25" i="7"/>
  <c r="O25" i="7" s="1"/>
  <c r="K25" i="7"/>
  <c r="L25" i="7" s="1"/>
  <c r="G25" i="7"/>
  <c r="I25" i="7" s="1"/>
  <c r="N24" i="7"/>
  <c r="O24" i="7" s="1"/>
  <c r="K24" i="7"/>
  <c r="L24" i="7" s="1"/>
  <c r="G24" i="7"/>
  <c r="I24" i="7" s="1"/>
  <c r="N23" i="7"/>
  <c r="O23" i="7" s="1"/>
  <c r="K23" i="7"/>
  <c r="L23" i="7" s="1"/>
  <c r="G23" i="7"/>
  <c r="I23" i="7" s="1"/>
  <c r="N22" i="7"/>
  <c r="O22" i="7" s="1"/>
  <c r="K22" i="7"/>
  <c r="L22" i="7" s="1"/>
  <c r="G22" i="7"/>
  <c r="I22" i="7" s="1"/>
  <c r="L76" i="7" l="1"/>
  <c r="I76" i="7"/>
  <c r="O76" i="7"/>
  <c r="D77" i="7" l="1"/>
</calcChain>
</file>

<file path=xl/sharedStrings.xml><?xml version="1.0" encoding="utf-8"?>
<sst xmlns="http://schemas.openxmlformats.org/spreadsheetml/2006/main" count="149" uniqueCount="103">
  <si>
    <t>UF</t>
  </si>
  <si>
    <t>Contratada:</t>
  </si>
  <si>
    <t xml:space="preserve">Responsável:                                         </t>
  </si>
  <si>
    <t xml:space="preserve">Data: </t>
  </si>
  <si>
    <t>3) O volume contemplado nessa LPU é estimado;</t>
  </si>
  <si>
    <t>4) A EAF não se responsabiliza pelo não atingimento do volume previsto de instalações nos municípios abaixo descritos;</t>
  </si>
  <si>
    <t>6) Não há reajuste do preciário aprovado durante a vigência contratual.</t>
  </si>
  <si>
    <t>Escopo</t>
  </si>
  <si>
    <t>Município</t>
  </si>
  <si>
    <t>Custo Visita Improdutiva</t>
  </si>
  <si>
    <t>Qte Instalações - estimadas</t>
  </si>
  <si>
    <t>Razão Social:</t>
  </si>
  <si>
    <t>CNPJ:</t>
  </si>
  <si>
    <t>Valor Total:</t>
  </si>
  <si>
    <t>Sub Total:</t>
  </si>
  <si>
    <t>Custo de Instalação Produtiva + Custo de Logística</t>
  </si>
  <si>
    <t>Contratante</t>
  </si>
  <si>
    <t>7) Condição de Pagamento: 30 dias após o envio da N.F.</t>
  </si>
  <si>
    <t>Razão Social: Associação Administradora da Faixa de 3,5 GHz - EAF</t>
  </si>
  <si>
    <t>CNPJ: 45.282.870/0001-39</t>
  </si>
  <si>
    <t>Considerações Importantes:</t>
  </si>
  <si>
    <t>2) Os valores apresentados devem ser acrescidos de todos impostos.</t>
  </si>
  <si>
    <t>1) A Empresa que tiver as melhores condições comerciais, poderá ser aprovada com o maior volume.</t>
  </si>
  <si>
    <t>5) A vigência estimada do contrato é de 12 meses a partir da assinatura de contrato com a (s) Contratada (s);</t>
  </si>
  <si>
    <t>8) Garantia de Instalação: 90 dias corridos no atendimento ao beneficiário por possível falha na instalação</t>
  </si>
  <si>
    <t>9) A estrutura de operação de Logística dentro de cada Estado é de responsabilidade da Contratada</t>
  </si>
  <si>
    <t xml:space="preserve"> R$ Custo unitário de Instalação</t>
  </si>
  <si>
    <t xml:space="preserve"> R$ Custo unitário Visita Improdutiva</t>
  </si>
  <si>
    <t xml:space="preserve"> Volume de Visitas Produtivas (Estimativa 80%)</t>
  </si>
  <si>
    <t xml:space="preserve"> Volume de Visitas Improdutiva (Estimativa 20%)</t>
  </si>
  <si>
    <t>R$ Custo Logístico (valor já incluso no custo unitário de instalação)</t>
  </si>
  <si>
    <t xml:space="preserve"> R$ Custo Total de Instalação - Estimado</t>
  </si>
  <si>
    <t xml:space="preserve"> R$ Custo Total de Visita Improdutiva - Estimado</t>
  </si>
  <si>
    <t xml:space="preserve"> R$ Custo unitário de Revisita</t>
  </si>
  <si>
    <t xml:space="preserve"> Volume de Revisita (Estimativa 1%)</t>
  </si>
  <si>
    <t xml:space="preserve"> R$ Custo Total de Revisita - Estimado</t>
  </si>
  <si>
    <t>LPU - Proposta</t>
  </si>
  <si>
    <t>MG</t>
  </si>
  <si>
    <t>Custo de Revisita</t>
  </si>
  <si>
    <t>BA</t>
  </si>
  <si>
    <t>CE</t>
  </si>
  <si>
    <t>MT</t>
  </si>
  <si>
    <t>RN</t>
  </si>
  <si>
    <t xml:space="preserve">Comprador Responsável:                          </t>
  </si>
  <si>
    <t>IBGE</t>
  </si>
  <si>
    <t>Euclides da Cunha</t>
  </si>
  <si>
    <t>Conceição do Coité</t>
  </si>
  <si>
    <t>Lençóis</t>
  </si>
  <si>
    <t>Itaberaba</t>
  </si>
  <si>
    <t>Mucugê</t>
  </si>
  <si>
    <t>Seabra</t>
  </si>
  <si>
    <t>Brejo Santo</t>
  </si>
  <si>
    <t>Quixadá</t>
  </si>
  <si>
    <t>Quixeramobim</t>
  </si>
  <si>
    <t>Cataguases</t>
  </si>
  <si>
    <t>Luisburgo</t>
  </si>
  <si>
    <t>Orizânia</t>
  </si>
  <si>
    <t>Patrocínio</t>
  </si>
  <si>
    <t>Pedra Bonita</t>
  </si>
  <si>
    <t>Santa Margarida</t>
  </si>
  <si>
    <t>São João do Manhuaçu</t>
  </si>
  <si>
    <t>Três Pontas</t>
  </si>
  <si>
    <t>Viçosa</t>
  </si>
  <si>
    <t>MS</t>
  </si>
  <si>
    <t>Itaquiraí</t>
  </si>
  <si>
    <t>Naviraí</t>
  </si>
  <si>
    <t>Nova Andradina</t>
  </si>
  <si>
    <t>Ponta Porã</t>
  </si>
  <si>
    <t>Brasnorte</t>
  </si>
  <si>
    <t>Campos de Júlio</t>
  </si>
  <si>
    <t>Cáceres</t>
  </si>
  <si>
    <t>Campo Novo do Parecis</t>
  </si>
  <si>
    <t>Cláudia</t>
  </si>
  <si>
    <t>Nova Ubiratã</t>
  </si>
  <si>
    <t>Comodoro</t>
  </si>
  <si>
    <t>Paranatinga</t>
  </si>
  <si>
    <t>Ribeirão Cascalheira</t>
  </si>
  <si>
    <t>Sapezal</t>
  </si>
  <si>
    <t>Lucas do Rio Verde</t>
  </si>
  <si>
    <t>Primavera do Leste</t>
  </si>
  <si>
    <t>Santa Carmem</t>
  </si>
  <si>
    <t>Santo Antônio do Leste</t>
  </si>
  <si>
    <t>Sorriso</t>
  </si>
  <si>
    <t>Vera</t>
  </si>
  <si>
    <t>PA</t>
  </si>
  <si>
    <t>Moju</t>
  </si>
  <si>
    <t>Ulianópolis</t>
  </si>
  <si>
    <t>Pedra Preta</t>
  </si>
  <si>
    <t>TO</t>
  </si>
  <si>
    <t>Gurupi</t>
  </si>
  <si>
    <t>Mateiros</t>
  </si>
  <si>
    <t>Iraquara</t>
  </si>
  <si>
    <t>Palmeiras</t>
  </si>
  <si>
    <t>Choró</t>
  </si>
  <si>
    <t>Ibaretama</t>
  </si>
  <si>
    <t>Mauriti</t>
  </si>
  <si>
    <t>Monte Carmelo</t>
  </si>
  <si>
    <t>Teixeiras</t>
  </si>
  <si>
    <t>Feliz Natal</t>
  </si>
  <si>
    <t>Santa Rita do Trivelato</t>
  </si>
  <si>
    <t>Jardim de Angicos</t>
  </si>
  <si>
    <t>João Câmara</t>
  </si>
  <si>
    <t>LPU - processo EAF_23_0175 - fase IV C - complementar -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</si>
</sst>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7">
    <xf numFmtId="0" fontId="0" fillId="0" borderId="0" xfId="0"/>
    <xf numFmtId="164" fontId="0" fillId="4" borderId="1" xfId="4" applyNumberFormat="1" applyFont="1" applyFill="1" applyBorder="1" applyAlignment="1">
      <alignment horizontal="center"/>
    </xf>
    <xf numFmtId="164" fontId="0" fillId="4" borderId="1" xfId="3" applyNumberFormat="1" applyFont="1" applyFill="1" applyBorder="1" applyAlignment="1">
      <alignment horizontal="center"/>
    </xf>
    <xf numFmtId="164" fontId="0" fillId="3" borderId="1" xfId="4" applyNumberFormat="1" applyFont="1" applyFill="1" applyBorder="1" applyAlignment="1">
      <alignment horizontal="center"/>
    </xf>
    <xf numFmtId="164" fontId="0" fillId="3" borderId="1" xfId="3" applyNumberFormat="1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/>
    </xf>
    <xf numFmtId="3" fontId="4" fillId="6" borderId="1" xfId="0" applyNumberFormat="1" applyFont="1" applyFill="1" applyBorder="1" applyAlignment="1">
      <alignment horizontal="center" vertical="center" wrapText="1"/>
    </xf>
    <xf numFmtId="3" fontId="0" fillId="3" borderId="1" xfId="3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/>
    <xf numFmtId="0" fontId="0" fillId="0" borderId="1" xfId="0" applyBorder="1" applyAlignment="1">
      <alignment horizontal="center" vertical="center"/>
    </xf>
    <xf numFmtId="164" fontId="7" fillId="7" borderId="1" xfId="0" applyNumberFormat="1" applyFont="1" applyFill="1" applyBorder="1" applyAlignment="1">
      <alignment horizontal="center" vertical="center"/>
    </xf>
    <xf numFmtId="0" fontId="6" fillId="8" borderId="9" xfId="0" applyFont="1" applyFill="1" applyBorder="1" applyAlignment="1">
      <alignment vertical="center"/>
    </xf>
    <xf numFmtId="0" fontId="6" fillId="4" borderId="9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4" fillId="6" borderId="11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4" fillId="6" borderId="13" xfId="0" applyFont="1" applyFill="1" applyBorder="1" applyAlignment="1">
      <alignment horizontal="left" vertical="center" wrapText="1"/>
    </xf>
    <xf numFmtId="0" fontId="7" fillId="2" borderId="26" xfId="0" applyFont="1" applyFill="1" applyBorder="1" applyAlignment="1">
      <alignment horizontal="left"/>
    </xf>
    <xf numFmtId="0" fontId="6" fillId="4" borderId="17" xfId="0" applyFont="1" applyFill="1" applyBorder="1" applyAlignment="1">
      <alignment horizontal="left" vertical="center"/>
    </xf>
    <xf numFmtId="0" fontId="6" fillId="4" borderId="12" xfId="0" applyFont="1" applyFill="1" applyBorder="1" applyAlignment="1">
      <alignment horizontal="left" vertical="center"/>
    </xf>
    <xf numFmtId="0" fontId="6" fillId="4" borderId="18" xfId="0" applyFont="1" applyFill="1" applyBorder="1" applyAlignment="1">
      <alignment horizontal="left" vertical="center"/>
    </xf>
    <xf numFmtId="0" fontId="6" fillId="4" borderId="13" xfId="0" applyFont="1" applyFill="1" applyBorder="1" applyAlignment="1">
      <alignment horizontal="left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left" vertical="center" wrapText="1"/>
    </xf>
    <xf numFmtId="0" fontId="4" fillId="6" borderId="15" xfId="0" applyFont="1" applyFill="1" applyBorder="1" applyAlignment="1">
      <alignment horizontal="left" vertical="center" wrapText="1"/>
    </xf>
    <xf numFmtId="0" fontId="4" fillId="6" borderId="16" xfId="0" applyFont="1" applyFill="1" applyBorder="1" applyAlignment="1">
      <alignment horizontal="left" vertical="center" wrapText="1"/>
    </xf>
    <xf numFmtId="0" fontId="4" fillId="6" borderId="25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vertical="center"/>
    </xf>
    <xf numFmtId="0" fontId="6" fillId="8" borderId="23" xfId="0" applyFont="1" applyFill="1" applyBorder="1" applyAlignment="1">
      <alignment vertical="center"/>
    </xf>
    <xf numFmtId="0" fontId="6" fillId="8" borderId="24" xfId="0" applyFont="1" applyFill="1" applyBorder="1" applyAlignment="1">
      <alignment vertical="center"/>
    </xf>
    <xf numFmtId="0" fontId="6" fillId="8" borderId="17" xfId="0" applyFont="1" applyFill="1" applyBorder="1" applyAlignment="1">
      <alignment vertical="center"/>
    </xf>
    <xf numFmtId="0" fontId="6" fillId="8" borderId="12" xfId="0" applyFont="1" applyFill="1" applyBorder="1" applyAlignment="1">
      <alignment vertical="center"/>
    </xf>
    <xf numFmtId="0" fontId="6" fillId="8" borderId="13" xfId="0" applyFont="1" applyFill="1" applyBorder="1" applyAlignment="1">
      <alignment vertical="center"/>
    </xf>
    <xf numFmtId="0" fontId="6" fillId="8" borderId="18" xfId="0" applyFont="1" applyFill="1" applyBorder="1" applyAlignment="1">
      <alignment vertical="center"/>
    </xf>
    <xf numFmtId="0" fontId="5" fillId="6" borderId="11" xfId="0" applyFont="1" applyFill="1" applyBorder="1" applyAlignment="1">
      <alignment horizontal="left" vertical="center"/>
    </xf>
    <xf numFmtId="0" fontId="5" fillId="6" borderId="12" xfId="0" applyFont="1" applyFill="1" applyBorder="1" applyAlignment="1">
      <alignment horizontal="left" vertical="center"/>
    </xf>
    <xf numFmtId="0" fontId="5" fillId="6" borderId="13" xfId="0" applyFont="1" applyFill="1" applyBorder="1" applyAlignment="1">
      <alignment horizontal="left"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</cellXfs>
  <cellStyles count="7">
    <cellStyle name="Moeda" xfId="3" builtinId="4"/>
    <cellStyle name="Moeda 2" xfId="4" xr:uid="{BEA8D016-2A19-4B0A-ACC1-84BA65B82DE0}"/>
    <cellStyle name="Moeda 2 2" xfId="6" xr:uid="{E2C78DD6-2CEE-4D9A-B33D-824A84F1DEBF}"/>
    <cellStyle name="Moeda 3" xfId="5" xr:uid="{74B213F9-535D-4162-8EE2-358E4DDEF22E}"/>
    <cellStyle name="Normal" xfId="0" builtinId="0"/>
    <cellStyle name="Normal 2 2" xfId="2" xr:uid="{18B6624D-9542-48AA-84FF-35B8ACCB6613}"/>
    <cellStyle name="Normal 3" xfId="1" xr:uid="{3913B2A1-1E26-464A-81B2-40B3B997B515}"/>
  </cellStyles>
  <dxfs count="0"/>
  <tableStyles count="0" defaultTableStyle="TableStyleMedium2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dsgov.sharepoint.com/sites/CGAIADECAU/Documentos%20Compartilhados/General/Boletim%20DECAU/Boletim%20DECAU%202021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CO_CHV_NATURAL_PREFEITURA 12"/>
      <sheetName val="Tab-fonte 12"/>
      <sheetName val="Tabela11"/>
      <sheetName val="Grafico 12"/>
      <sheetName val="Grafico 13"/>
      <sheetName val="Gráfico 14"/>
      <sheetName val="CHV_PREFEITURA 13"/>
      <sheetName val="Tab-fonte 13"/>
      <sheetName val="Gráfico 15"/>
      <sheetName val="Gráfico 16"/>
      <sheetName val="CHV_PREFEITURA 14"/>
      <sheetName val="Tabela13"/>
      <sheetName val="Grafico17"/>
      <sheetName val="CHV_PREFEITURA 15"/>
      <sheetName val="Tab-fonte 15"/>
      <sheetName val="Tabela 15"/>
      <sheetName val="Gráfico 18.0"/>
      <sheetName val="Tabela14"/>
      <sheetName val="Tabela14 (2)"/>
      <sheetName val="Gráfico 18"/>
      <sheetName val="CHV_PREFEITURA 16"/>
      <sheetName val="Tab-fonte 16"/>
      <sheetName val="Tabela15"/>
      <sheetName val="Grafico19_20"/>
      <sheetName val="Quadro - mediana atualização"/>
      <sheetName val="Tabela12"/>
    </sheetNames>
    <sheetDataSet>
      <sheetData sheetId="0"/>
      <sheetData sheetId="1"/>
      <sheetData sheetId="2">
        <row r="13">
          <cell r="AR13">
            <v>44548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6BA6B-8929-4D69-9B09-0B11012C3BB1}">
  <dimension ref="B1:O77"/>
  <sheetViews>
    <sheetView tabSelected="1" workbookViewId="0">
      <selection activeCell="F20" sqref="F20:I20"/>
    </sheetView>
  </sheetViews>
  <sheetFormatPr defaultRowHeight="14.4" x14ac:dyDescent="0.3"/>
  <cols>
    <col min="1" max="1" width="1.6640625" customWidth="1"/>
    <col min="2" max="2" width="11.109375" bestFit="1" customWidth="1"/>
    <col min="3" max="3" width="13.44140625" bestFit="1" customWidth="1"/>
    <col min="4" max="4" width="26" bestFit="1" customWidth="1"/>
    <col min="5" max="5" width="20" customWidth="1"/>
    <col min="6" max="6" width="15.6640625" style="7" customWidth="1"/>
    <col min="7" max="7" width="17.33203125" style="10" customWidth="1"/>
    <col min="8" max="8" width="22.33203125" style="7" customWidth="1"/>
    <col min="9" max="9" width="19.77734375" style="7" customWidth="1"/>
    <col min="10" max="10" width="15.6640625" style="7" customWidth="1"/>
    <col min="11" max="11" width="17.33203125" style="10" customWidth="1"/>
    <col min="12" max="12" width="19.77734375" style="7" customWidth="1"/>
    <col min="13" max="13" width="15.6640625" style="7" customWidth="1"/>
    <col min="14" max="14" width="17.33203125" style="10" customWidth="1"/>
    <col min="15" max="15" width="19.77734375" style="7" customWidth="1"/>
  </cols>
  <sheetData>
    <row r="1" spans="2:15" x14ac:dyDescent="0.3">
      <c r="B1" s="23" t="s">
        <v>102</v>
      </c>
      <c r="C1" s="23"/>
      <c r="D1" s="23"/>
      <c r="E1" s="23"/>
      <c r="F1" s="10"/>
      <c r="G1" s="7"/>
      <c r="J1" s="10"/>
      <c r="K1" s="7"/>
      <c r="M1" s="10"/>
      <c r="N1" s="7"/>
      <c r="O1"/>
    </row>
    <row r="2" spans="2:15" x14ac:dyDescent="0.3">
      <c r="B2" s="38" t="s">
        <v>16</v>
      </c>
      <c r="C2" s="39" t="s">
        <v>18</v>
      </c>
      <c r="D2" s="40"/>
      <c r="E2" s="40"/>
      <c r="F2" s="40"/>
      <c r="G2" s="40"/>
      <c r="H2" s="40"/>
      <c r="I2" s="40"/>
      <c r="J2" s="40"/>
      <c r="K2" s="41"/>
      <c r="L2"/>
      <c r="M2" s="14"/>
      <c r="N2"/>
      <c r="O2"/>
    </row>
    <row r="3" spans="2:15" x14ac:dyDescent="0.3">
      <c r="B3" s="29"/>
      <c r="C3" s="42" t="s">
        <v>19</v>
      </c>
      <c r="D3" s="43"/>
      <c r="E3" s="43"/>
      <c r="F3" s="43"/>
      <c r="G3" s="43"/>
      <c r="H3" s="43"/>
      <c r="I3" s="43"/>
      <c r="J3" s="43"/>
      <c r="K3" s="44"/>
      <c r="L3"/>
      <c r="M3" s="14"/>
      <c r="N3"/>
      <c r="O3"/>
    </row>
    <row r="4" spans="2:15" x14ac:dyDescent="0.3">
      <c r="B4" s="30"/>
      <c r="C4" s="42" t="s">
        <v>43</v>
      </c>
      <c r="D4" s="43"/>
      <c r="E4" s="43"/>
      <c r="F4" s="43"/>
      <c r="G4" s="43"/>
      <c r="H4" s="43"/>
      <c r="I4" s="43"/>
      <c r="J4" s="45"/>
      <c r="K4" s="17"/>
      <c r="L4"/>
      <c r="M4" s="14"/>
      <c r="N4"/>
      <c r="O4"/>
    </row>
    <row r="5" spans="2:15" x14ac:dyDescent="0.3">
      <c r="B5" s="28" t="s">
        <v>1</v>
      </c>
      <c r="C5" s="24" t="s">
        <v>11</v>
      </c>
      <c r="D5" s="25"/>
      <c r="E5" s="25"/>
      <c r="F5" s="25"/>
      <c r="G5" s="25"/>
      <c r="H5" s="25"/>
      <c r="I5" s="25"/>
      <c r="J5" s="25"/>
      <c r="K5" s="27"/>
      <c r="L5"/>
      <c r="M5" s="14"/>
      <c r="N5"/>
      <c r="O5"/>
    </row>
    <row r="6" spans="2:15" x14ac:dyDescent="0.3">
      <c r="B6" s="29"/>
      <c r="C6" s="24" t="s">
        <v>12</v>
      </c>
      <c r="D6" s="25"/>
      <c r="E6" s="25"/>
      <c r="F6" s="25"/>
      <c r="G6" s="25"/>
      <c r="H6" s="25"/>
      <c r="I6" s="25"/>
      <c r="J6" s="25"/>
      <c r="K6" s="27"/>
      <c r="L6"/>
      <c r="M6" s="14"/>
      <c r="N6"/>
      <c r="O6"/>
    </row>
    <row r="7" spans="2:15" x14ac:dyDescent="0.3">
      <c r="B7" s="30"/>
      <c r="C7" s="24" t="s">
        <v>2</v>
      </c>
      <c r="D7" s="25"/>
      <c r="E7" s="25"/>
      <c r="F7" s="25"/>
      <c r="G7" s="25"/>
      <c r="H7" s="25"/>
      <c r="I7" s="25"/>
      <c r="J7" s="26"/>
      <c r="K7" s="18" t="s">
        <v>3</v>
      </c>
      <c r="L7"/>
      <c r="M7" s="14"/>
      <c r="N7"/>
      <c r="O7"/>
    </row>
    <row r="8" spans="2:15" ht="15.6" x14ac:dyDescent="0.3">
      <c r="B8" s="46" t="s">
        <v>20</v>
      </c>
      <c r="C8" s="47"/>
      <c r="D8" s="47"/>
      <c r="E8" s="47"/>
      <c r="F8" s="47"/>
      <c r="G8" s="47"/>
      <c r="H8" s="47"/>
      <c r="I8" s="47"/>
      <c r="J8" s="47"/>
      <c r="K8" s="48"/>
      <c r="L8"/>
      <c r="M8" s="14"/>
      <c r="N8"/>
      <c r="O8"/>
    </row>
    <row r="9" spans="2:15" ht="14.4" customHeight="1" x14ac:dyDescent="0.3">
      <c r="B9" s="20" t="s">
        <v>22</v>
      </c>
      <c r="C9" s="21"/>
      <c r="D9" s="21"/>
      <c r="E9" s="21"/>
      <c r="F9" s="21"/>
      <c r="G9" s="21"/>
      <c r="H9" s="21"/>
      <c r="I9" s="21"/>
      <c r="J9" s="21"/>
      <c r="K9" s="22"/>
      <c r="L9"/>
      <c r="M9" s="14"/>
      <c r="N9"/>
      <c r="O9"/>
    </row>
    <row r="10" spans="2:15" ht="15" customHeight="1" x14ac:dyDescent="0.3">
      <c r="B10" s="20" t="s">
        <v>21</v>
      </c>
      <c r="C10" s="21"/>
      <c r="D10" s="21"/>
      <c r="E10" s="21"/>
      <c r="F10" s="21"/>
      <c r="G10" s="21"/>
      <c r="H10" s="21"/>
      <c r="I10" s="21"/>
      <c r="J10" s="21"/>
      <c r="K10" s="22"/>
      <c r="L10"/>
      <c r="M10" s="14"/>
      <c r="N10"/>
      <c r="O10"/>
    </row>
    <row r="11" spans="2:15" ht="14.4" customHeight="1" x14ac:dyDescent="0.3">
      <c r="B11" s="20" t="s">
        <v>4</v>
      </c>
      <c r="C11" s="21"/>
      <c r="D11" s="21"/>
      <c r="E11" s="21"/>
      <c r="F11" s="21"/>
      <c r="G11" s="21"/>
      <c r="H11" s="21"/>
      <c r="I11" s="21"/>
      <c r="J11" s="21"/>
      <c r="K11" s="22"/>
      <c r="L11"/>
      <c r="M11" s="14"/>
      <c r="N11"/>
      <c r="O11"/>
    </row>
    <row r="12" spans="2:15" ht="14.4" customHeight="1" x14ac:dyDescent="0.3">
      <c r="B12" s="20" t="s">
        <v>5</v>
      </c>
      <c r="C12" s="21"/>
      <c r="D12" s="21"/>
      <c r="E12" s="21"/>
      <c r="F12" s="21"/>
      <c r="G12" s="21"/>
      <c r="H12" s="21"/>
      <c r="I12" s="21"/>
      <c r="J12" s="21"/>
      <c r="K12" s="22"/>
      <c r="L12"/>
      <c r="M12" s="14"/>
      <c r="N12"/>
      <c r="O12"/>
    </row>
    <row r="13" spans="2:15" ht="14.4" customHeight="1" x14ac:dyDescent="0.3">
      <c r="B13" s="20" t="s">
        <v>23</v>
      </c>
      <c r="C13" s="21"/>
      <c r="D13" s="21"/>
      <c r="E13" s="21"/>
      <c r="F13" s="21"/>
      <c r="G13" s="21"/>
      <c r="H13" s="21"/>
      <c r="I13" s="21"/>
      <c r="J13" s="21"/>
      <c r="K13" s="22"/>
      <c r="L13"/>
      <c r="M13" s="14"/>
      <c r="N13"/>
      <c r="O13"/>
    </row>
    <row r="14" spans="2:15" ht="14.4" customHeight="1" x14ac:dyDescent="0.3">
      <c r="B14" s="20" t="s">
        <v>6</v>
      </c>
      <c r="C14" s="21"/>
      <c r="D14" s="21"/>
      <c r="E14" s="21"/>
      <c r="F14" s="21"/>
      <c r="G14" s="21"/>
      <c r="H14" s="21"/>
      <c r="I14" s="21"/>
      <c r="J14" s="21"/>
      <c r="K14" s="22"/>
      <c r="L14"/>
      <c r="M14" s="14"/>
      <c r="N14"/>
      <c r="O14"/>
    </row>
    <row r="15" spans="2:15" ht="14.4" customHeight="1" x14ac:dyDescent="0.3">
      <c r="B15" s="20" t="s">
        <v>17</v>
      </c>
      <c r="C15" s="21"/>
      <c r="D15" s="21"/>
      <c r="E15" s="21"/>
      <c r="F15" s="21"/>
      <c r="G15" s="21"/>
      <c r="H15" s="21"/>
      <c r="I15" s="21"/>
      <c r="J15" s="21"/>
      <c r="K15" s="22"/>
      <c r="L15"/>
      <c r="M15" s="14"/>
      <c r="N15"/>
      <c r="O15"/>
    </row>
    <row r="16" spans="2:15" ht="14.4" customHeight="1" x14ac:dyDescent="0.3">
      <c r="B16" s="20" t="s">
        <v>24</v>
      </c>
      <c r="C16" s="21"/>
      <c r="D16" s="21"/>
      <c r="E16" s="21"/>
      <c r="F16" s="21"/>
      <c r="G16" s="21"/>
      <c r="H16" s="21"/>
      <c r="I16" s="21"/>
      <c r="J16" s="21"/>
      <c r="K16" s="22"/>
      <c r="L16"/>
      <c r="M16" s="14"/>
      <c r="N16"/>
      <c r="O16"/>
    </row>
    <row r="17" spans="2:15" ht="14.4" customHeight="1" x14ac:dyDescent="0.3">
      <c r="B17" s="35" t="s">
        <v>25</v>
      </c>
      <c r="C17" s="36"/>
      <c r="D17" s="36"/>
      <c r="E17" s="36"/>
      <c r="F17" s="36"/>
      <c r="G17" s="36"/>
      <c r="H17" s="36"/>
      <c r="I17" s="36"/>
      <c r="J17" s="36"/>
      <c r="K17" s="37"/>
      <c r="L17"/>
      <c r="M17" s="14"/>
      <c r="N17"/>
      <c r="O17"/>
    </row>
    <row r="18" spans="2:15" ht="7.2" customHeight="1" x14ac:dyDescent="0.3"/>
    <row r="19" spans="2:15" ht="18" customHeight="1" x14ac:dyDescent="0.3">
      <c r="B19" s="55" t="s">
        <v>7</v>
      </c>
      <c r="C19" s="55"/>
      <c r="D19" s="55"/>
      <c r="E19" s="56"/>
      <c r="F19" s="52" t="s">
        <v>36</v>
      </c>
      <c r="G19" s="52"/>
      <c r="H19" s="52"/>
      <c r="I19" s="52"/>
      <c r="J19" s="52"/>
      <c r="K19" s="52"/>
      <c r="L19" s="52"/>
      <c r="M19" s="52"/>
      <c r="N19" s="52"/>
      <c r="O19" s="52"/>
    </row>
    <row r="20" spans="2:15" s="8" customFormat="1" ht="37.799999999999997" customHeight="1" x14ac:dyDescent="0.3">
      <c r="B20" s="53" t="s">
        <v>44</v>
      </c>
      <c r="C20" s="53" t="s">
        <v>0</v>
      </c>
      <c r="D20" s="53" t="s">
        <v>8</v>
      </c>
      <c r="E20" s="53" t="s">
        <v>10</v>
      </c>
      <c r="F20" s="49" t="s">
        <v>15</v>
      </c>
      <c r="G20" s="50"/>
      <c r="H20" s="50"/>
      <c r="I20" s="51"/>
      <c r="J20" s="49" t="s">
        <v>9</v>
      </c>
      <c r="K20" s="50"/>
      <c r="L20" s="51"/>
      <c r="M20" s="49" t="s">
        <v>38</v>
      </c>
      <c r="N20" s="50"/>
      <c r="O20" s="51"/>
    </row>
    <row r="21" spans="2:15" ht="43.2" x14ac:dyDescent="0.3">
      <c r="B21" s="54"/>
      <c r="C21" s="54"/>
      <c r="D21" s="54"/>
      <c r="E21" s="54"/>
      <c r="F21" s="5" t="s">
        <v>26</v>
      </c>
      <c r="G21" s="11" t="s">
        <v>28</v>
      </c>
      <c r="H21" s="5" t="s">
        <v>30</v>
      </c>
      <c r="I21" s="5" t="s">
        <v>31</v>
      </c>
      <c r="J21" s="5" t="s">
        <v>27</v>
      </c>
      <c r="K21" s="11" t="s">
        <v>29</v>
      </c>
      <c r="L21" s="5" t="s">
        <v>32</v>
      </c>
      <c r="M21" s="5" t="s">
        <v>33</v>
      </c>
      <c r="N21" s="11" t="s">
        <v>34</v>
      </c>
      <c r="O21" s="5" t="s">
        <v>35</v>
      </c>
    </row>
    <row r="22" spans="2:15" s="7" customFormat="1" x14ac:dyDescent="0.3">
      <c r="B22" s="15">
        <v>2910701</v>
      </c>
      <c r="C22" s="15" t="s">
        <v>39</v>
      </c>
      <c r="D22" s="15" t="s">
        <v>45</v>
      </c>
      <c r="E22" s="15">
        <v>11423</v>
      </c>
      <c r="F22" s="1"/>
      <c r="G22" s="12">
        <f>E22*80%</f>
        <v>9138</v>
      </c>
      <c r="H22" s="1"/>
      <c r="I22" s="3">
        <f t="shared" ref="I22:I75" si="0">G22*F22</f>
        <v>0</v>
      </c>
      <c r="J22" s="2"/>
      <c r="K22" s="12">
        <f>E22*20%</f>
        <v>2285</v>
      </c>
      <c r="L22" s="4">
        <f t="shared" ref="L22:L75" si="1">K22*J22</f>
        <v>0</v>
      </c>
      <c r="M22" s="2"/>
      <c r="N22" s="12">
        <f>E22*1%</f>
        <v>114</v>
      </c>
      <c r="O22" s="4">
        <f t="shared" ref="O22:O75" si="2">N22*M22</f>
        <v>0</v>
      </c>
    </row>
    <row r="23" spans="2:15" s="7" customFormat="1" x14ac:dyDescent="0.3">
      <c r="B23" s="15">
        <v>2908408</v>
      </c>
      <c r="C23" s="15" t="s">
        <v>39</v>
      </c>
      <c r="D23" s="15" t="s">
        <v>46</v>
      </c>
      <c r="E23" s="15">
        <v>11370</v>
      </c>
      <c r="F23" s="1"/>
      <c r="G23" s="12">
        <f t="shared" ref="G23:G75" si="3">E23*80%</f>
        <v>9096</v>
      </c>
      <c r="H23" s="1"/>
      <c r="I23" s="3">
        <f t="shared" si="0"/>
        <v>0</v>
      </c>
      <c r="J23" s="2"/>
      <c r="K23" s="12">
        <f t="shared" ref="K23:K75" si="4">E23*20%</f>
        <v>2274</v>
      </c>
      <c r="L23" s="4">
        <f t="shared" si="1"/>
        <v>0</v>
      </c>
      <c r="M23" s="2"/>
      <c r="N23" s="12">
        <f t="shared" ref="N23:N75" si="5">E23*1%</f>
        <v>114</v>
      </c>
      <c r="O23" s="4">
        <f t="shared" si="2"/>
        <v>0</v>
      </c>
    </row>
    <row r="24" spans="2:15" s="7" customFormat="1" x14ac:dyDescent="0.3">
      <c r="B24" s="15">
        <v>2919306</v>
      </c>
      <c r="C24" s="15" t="s">
        <v>39</v>
      </c>
      <c r="D24" s="15" t="s">
        <v>47</v>
      </c>
      <c r="E24" s="15">
        <v>935</v>
      </c>
      <c r="F24" s="1"/>
      <c r="G24" s="12">
        <f t="shared" si="3"/>
        <v>748</v>
      </c>
      <c r="H24" s="1"/>
      <c r="I24" s="3">
        <f t="shared" si="0"/>
        <v>0</v>
      </c>
      <c r="J24" s="2"/>
      <c r="K24" s="12">
        <f t="shared" si="4"/>
        <v>187</v>
      </c>
      <c r="L24" s="4">
        <f t="shared" si="1"/>
        <v>0</v>
      </c>
      <c r="M24" s="2"/>
      <c r="N24" s="12">
        <f t="shared" si="5"/>
        <v>9</v>
      </c>
      <c r="O24" s="4">
        <f t="shared" si="2"/>
        <v>0</v>
      </c>
    </row>
    <row r="25" spans="2:15" s="7" customFormat="1" x14ac:dyDescent="0.3">
      <c r="B25" s="15">
        <v>2914703</v>
      </c>
      <c r="C25" s="15" t="s">
        <v>39</v>
      </c>
      <c r="D25" s="15" t="s">
        <v>48</v>
      </c>
      <c r="E25" s="15">
        <v>13118</v>
      </c>
      <c r="F25" s="1"/>
      <c r="G25" s="12">
        <f t="shared" si="3"/>
        <v>10494</v>
      </c>
      <c r="H25" s="1"/>
      <c r="I25" s="3">
        <f t="shared" si="0"/>
        <v>0</v>
      </c>
      <c r="J25" s="2"/>
      <c r="K25" s="12">
        <f t="shared" si="4"/>
        <v>2624</v>
      </c>
      <c r="L25" s="4">
        <f t="shared" si="1"/>
        <v>0</v>
      </c>
      <c r="M25" s="2"/>
      <c r="N25" s="12">
        <f t="shared" si="5"/>
        <v>131</v>
      </c>
      <c r="O25" s="4">
        <f t="shared" si="2"/>
        <v>0</v>
      </c>
    </row>
    <row r="26" spans="2:15" s="7" customFormat="1" x14ac:dyDescent="0.3">
      <c r="B26" s="15">
        <v>2921906</v>
      </c>
      <c r="C26" s="15" t="s">
        <v>39</v>
      </c>
      <c r="D26" s="15" t="s">
        <v>49</v>
      </c>
      <c r="E26" s="15">
        <v>1030</v>
      </c>
      <c r="F26" s="1"/>
      <c r="G26" s="12">
        <f t="shared" si="3"/>
        <v>824</v>
      </c>
      <c r="H26" s="1"/>
      <c r="I26" s="3">
        <f t="shared" si="0"/>
        <v>0</v>
      </c>
      <c r="J26" s="2"/>
      <c r="K26" s="12">
        <f t="shared" si="4"/>
        <v>206</v>
      </c>
      <c r="L26" s="4">
        <f t="shared" si="1"/>
        <v>0</v>
      </c>
      <c r="M26" s="2"/>
      <c r="N26" s="12">
        <f t="shared" si="5"/>
        <v>10</v>
      </c>
      <c r="O26" s="4">
        <f t="shared" si="2"/>
        <v>0</v>
      </c>
    </row>
    <row r="27" spans="2:15" s="7" customFormat="1" x14ac:dyDescent="0.3">
      <c r="B27" s="15">
        <v>2929909</v>
      </c>
      <c r="C27" s="15" t="s">
        <v>39</v>
      </c>
      <c r="D27" s="15" t="s">
        <v>50</v>
      </c>
      <c r="E27" s="15">
        <v>3313</v>
      </c>
      <c r="F27" s="1"/>
      <c r="G27" s="12">
        <f t="shared" si="3"/>
        <v>2650</v>
      </c>
      <c r="H27" s="1"/>
      <c r="I27" s="3">
        <f t="shared" si="0"/>
        <v>0</v>
      </c>
      <c r="J27" s="2"/>
      <c r="K27" s="12">
        <f t="shared" si="4"/>
        <v>663</v>
      </c>
      <c r="L27" s="4">
        <f t="shared" si="1"/>
        <v>0</v>
      </c>
      <c r="M27" s="2"/>
      <c r="N27" s="12">
        <f t="shared" si="5"/>
        <v>33</v>
      </c>
      <c r="O27" s="4">
        <f t="shared" si="2"/>
        <v>0</v>
      </c>
    </row>
    <row r="28" spans="2:15" s="7" customFormat="1" x14ac:dyDescent="0.3">
      <c r="B28" s="15">
        <v>2302503</v>
      </c>
      <c r="C28" s="15" t="s">
        <v>40</v>
      </c>
      <c r="D28" s="15" t="s">
        <v>51</v>
      </c>
      <c r="E28" s="15">
        <v>3768</v>
      </c>
      <c r="F28" s="1"/>
      <c r="G28" s="12">
        <f t="shared" si="3"/>
        <v>3014</v>
      </c>
      <c r="H28" s="1"/>
      <c r="I28" s="3">
        <f t="shared" si="0"/>
        <v>0</v>
      </c>
      <c r="J28" s="2"/>
      <c r="K28" s="12">
        <f t="shared" si="4"/>
        <v>754</v>
      </c>
      <c r="L28" s="4">
        <f t="shared" si="1"/>
        <v>0</v>
      </c>
      <c r="M28" s="2"/>
      <c r="N28" s="12">
        <f t="shared" si="5"/>
        <v>38</v>
      </c>
      <c r="O28" s="4">
        <f t="shared" si="2"/>
        <v>0</v>
      </c>
    </row>
    <row r="29" spans="2:15" s="7" customFormat="1" x14ac:dyDescent="0.3">
      <c r="B29" s="15">
        <v>2311306</v>
      </c>
      <c r="C29" s="15" t="s">
        <v>40</v>
      </c>
      <c r="D29" s="15" t="s">
        <v>52</v>
      </c>
      <c r="E29" s="15">
        <v>5438</v>
      </c>
      <c r="F29" s="1"/>
      <c r="G29" s="12">
        <f t="shared" si="3"/>
        <v>4350</v>
      </c>
      <c r="H29" s="1"/>
      <c r="I29" s="3">
        <f t="shared" si="0"/>
        <v>0</v>
      </c>
      <c r="J29" s="2"/>
      <c r="K29" s="12">
        <f t="shared" si="4"/>
        <v>1088</v>
      </c>
      <c r="L29" s="4">
        <f t="shared" si="1"/>
        <v>0</v>
      </c>
      <c r="M29" s="2"/>
      <c r="N29" s="12">
        <f t="shared" si="5"/>
        <v>54</v>
      </c>
      <c r="O29" s="4">
        <f t="shared" si="2"/>
        <v>0</v>
      </c>
    </row>
    <row r="30" spans="2:15" s="7" customFormat="1" x14ac:dyDescent="0.3">
      <c r="B30" s="15">
        <v>2311405</v>
      </c>
      <c r="C30" s="15" t="s">
        <v>40</v>
      </c>
      <c r="D30" s="15" t="s">
        <v>53</v>
      </c>
      <c r="E30" s="15">
        <v>3804</v>
      </c>
      <c r="F30" s="1"/>
      <c r="G30" s="12">
        <f t="shared" si="3"/>
        <v>3043</v>
      </c>
      <c r="H30" s="1"/>
      <c r="I30" s="3">
        <f t="shared" si="0"/>
        <v>0</v>
      </c>
      <c r="J30" s="2"/>
      <c r="K30" s="12">
        <f t="shared" si="4"/>
        <v>761</v>
      </c>
      <c r="L30" s="4">
        <f t="shared" si="1"/>
        <v>0</v>
      </c>
      <c r="M30" s="2"/>
      <c r="N30" s="12">
        <f t="shared" si="5"/>
        <v>38</v>
      </c>
      <c r="O30" s="4">
        <f t="shared" si="2"/>
        <v>0</v>
      </c>
    </row>
    <row r="31" spans="2:15" s="7" customFormat="1" x14ac:dyDescent="0.3">
      <c r="B31" s="15">
        <v>3115300</v>
      </c>
      <c r="C31" s="15" t="s">
        <v>37</v>
      </c>
      <c r="D31" s="15" t="s">
        <v>54</v>
      </c>
      <c r="E31" s="15">
        <v>1309</v>
      </c>
      <c r="F31" s="1"/>
      <c r="G31" s="12">
        <f t="shared" si="3"/>
        <v>1047</v>
      </c>
      <c r="H31" s="1"/>
      <c r="I31" s="3">
        <f t="shared" si="0"/>
        <v>0</v>
      </c>
      <c r="J31" s="2"/>
      <c r="K31" s="12">
        <f t="shared" si="4"/>
        <v>262</v>
      </c>
      <c r="L31" s="4">
        <f t="shared" si="1"/>
        <v>0</v>
      </c>
      <c r="M31" s="2"/>
      <c r="N31" s="12">
        <f t="shared" si="5"/>
        <v>13</v>
      </c>
      <c r="O31" s="4">
        <f t="shared" si="2"/>
        <v>0</v>
      </c>
    </row>
    <row r="32" spans="2:15" s="7" customFormat="1" x14ac:dyDescent="0.3">
      <c r="B32" s="15">
        <v>3138674</v>
      </c>
      <c r="C32" s="15" t="s">
        <v>37</v>
      </c>
      <c r="D32" s="15" t="s">
        <v>55</v>
      </c>
      <c r="E32" s="15">
        <v>281</v>
      </c>
      <c r="F32" s="1"/>
      <c r="G32" s="12">
        <f t="shared" si="3"/>
        <v>225</v>
      </c>
      <c r="H32" s="1"/>
      <c r="I32" s="3">
        <f t="shared" si="0"/>
        <v>0</v>
      </c>
      <c r="J32" s="2"/>
      <c r="K32" s="12">
        <f t="shared" si="4"/>
        <v>56</v>
      </c>
      <c r="L32" s="4">
        <f t="shared" si="1"/>
        <v>0</v>
      </c>
      <c r="M32" s="2"/>
      <c r="N32" s="12">
        <f t="shared" si="5"/>
        <v>3</v>
      </c>
      <c r="O32" s="4">
        <f t="shared" si="2"/>
        <v>0</v>
      </c>
    </row>
    <row r="33" spans="2:15" s="7" customFormat="1" x14ac:dyDescent="0.3">
      <c r="B33" s="15">
        <v>3145877</v>
      </c>
      <c r="C33" s="15" t="s">
        <v>37</v>
      </c>
      <c r="D33" s="15" t="s">
        <v>56</v>
      </c>
      <c r="E33" s="15">
        <v>535</v>
      </c>
      <c r="F33" s="1"/>
      <c r="G33" s="12">
        <f t="shared" si="3"/>
        <v>428</v>
      </c>
      <c r="H33" s="1"/>
      <c r="I33" s="3">
        <f t="shared" si="0"/>
        <v>0</v>
      </c>
      <c r="J33" s="2"/>
      <c r="K33" s="12">
        <f t="shared" si="4"/>
        <v>107</v>
      </c>
      <c r="L33" s="4">
        <f t="shared" si="1"/>
        <v>0</v>
      </c>
      <c r="M33" s="2"/>
      <c r="N33" s="12">
        <f t="shared" si="5"/>
        <v>5</v>
      </c>
      <c r="O33" s="4">
        <f t="shared" si="2"/>
        <v>0</v>
      </c>
    </row>
    <row r="34" spans="2:15" s="7" customFormat="1" x14ac:dyDescent="0.3">
      <c r="B34" s="15">
        <v>3148103</v>
      </c>
      <c r="C34" s="15" t="s">
        <v>37</v>
      </c>
      <c r="D34" s="15" t="s">
        <v>57</v>
      </c>
      <c r="E34" s="15">
        <v>1489</v>
      </c>
      <c r="F34" s="1"/>
      <c r="G34" s="12">
        <f t="shared" si="3"/>
        <v>1191</v>
      </c>
      <c r="H34" s="1"/>
      <c r="I34" s="3">
        <f t="shared" si="0"/>
        <v>0</v>
      </c>
      <c r="J34" s="2"/>
      <c r="K34" s="12">
        <f t="shared" si="4"/>
        <v>298</v>
      </c>
      <c r="L34" s="4">
        <f t="shared" si="1"/>
        <v>0</v>
      </c>
      <c r="M34" s="2"/>
      <c r="N34" s="12">
        <f t="shared" si="5"/>
        <v>15</v>
      </c>
      <c r="O34" s="4">
        <f t="shared" si="2"/>
        <v>0</v>
      </c>
    </row>
    <row r="35" spans="2:15" s="7" customFormat="1" x14ac:dyDescent="0.3">
      <c r="B35" s="15">
        <v>3148756</v>
      </c>
      <c r="C35" s="15" t="s">
        <v>37</v>
      </c>
      <c r="D35" s="15" t="s">
        <v>58</v>
      </c>
      <c r="E35" s="15">
        <v>426</v>
      </c>
      <c r="F35" s="1"/>
      <c r="G35" s="12">
        <f t="shared" si="3"/>
        <v>341</v>
      </c>
      <c r="H35" s="1"/>
      <c r="I35" s="3">
        <f t="shared" si="0"/>
        <v>0</v>
      </c>
      <c r="J35" s="2"/>
      <c r="K35" s="12">
        <f t="shared" si="4"/>
        <v>85</v>
      </c>
      <c r="L35" s="4">
        <f t="shared" si="1"/>
        <v>0</v>
      </c>
      <c r="M35" s="2"/>
      <c r="N35" s="12">
        <f t="shared" si="5"/>
        <v>4</v>
      </c>
      <c r="O35" s="4">
        <f t="shared" si="2"/>
        <v>0</v>
      </c>
    </row>
    <row r="36" spans="2:15" s="7" customFormat="1" x14ac:dyDescent="0.3">
      <c r="B36" s="15">
        <v>3157906</v>
      </c>
      <c r="C36" s="15" t="s">
        <v>37</v>
      </c>
      <c r="D36" s="15" t="s">
        <v>59</v>
      </c>
      <c r="E36" s="15">
        <v>512</v>
      </c>
      <c r="F36" s="1"/>
      <c r="G36" s="12">
        <f t="shared" si="3"/>
        <v>410</v>
      </c>
      <c r="H36" s="1"/>
      <c r="I36" s="3">
        <f t="shared" si="0"/>
        <v>0</v>
      </c>
      <c r="J36" s="2"/>
      <c r="K36" s="12">
        <f t="shared" si="4"/>
        <v>102</v>
      </c>
      <c r="L36" s="4">
        <f t="shared" si="1"/>
        <v>0</v>
      </c>
      <c r="M36" s="2"/>
      <c r="N36" s="12">
        <f t="shared" si="5"/>
        <v>5</v>
      </c>
      <c r="O36" s="4">
        <f t="shared" si="2"/>
        <v>0</v>
      </c>
    </row>
    <row r="37" spans="2:15" s="7" customFormat="1" x14ac:dyDescent="0.3">
      <c r="B37" s="15">
        <v>3162559</v>
      </c>
      <c r="C37" s="15" t="s">
        <v>37</v>
      </c>
      <c r="D37" s="15" t="s">
        <v>60</v>
      </c>
      <c r="E37" s="15">
        <v>524</v>
      </c>
      <c r="F37" s="1"/>
      <c r="G37" s="12">
        <f t="shared" si="3"/>
        <v>419</v>
      </c>
      <c r="H37" s="1"/>
      <c r="I37" s="3">
        <f t="shared" si="0"/>
        <v>0</v>
      </c>
      <c r="J37" s="2"/>
      <c r="K37" s="12">
        <f t="shared" si="4"/>
        <v>105</v>
      </c>
      <c r="L37" s="4">
        <f t="shared" si="1"/>
        <v>0</v>
      </c>
      <c r="M37" s="2"/>
      <c r="N37" s="12">
        <f t="shared" si="5"/>
        <v>5</v>
      </c>
      <c r="O37" s="4">
        <f t="shared" si="2"/>
        <v>0</v>
      </c>
    </row>
    <row r="38" spans="2:15" s="7" customFormat="1" x14ac:dyDescent="0.3">
      <c r="B38" s="15">
        <v>3169406</v>
      </c>
      <c r="C38" s="15" t="s">
        <v>37</v>
      </c>
      <c r="D38" s="15" t="s">
        <v>61</v>
      </c>
      <c r="E38" s="15">
        <v>880</v>
      </c>
      <c r="F38" s="1"/>
      <c r="G38" s="12">
        <f t="shared" si="3"/>
        <v>704</v>
      </c>
      <c r="H38" s="1"/>
      <c r="I38" s="3">
        <f t="shared" si="0"/>
        <v>0</v>
      </c>
      <c r="J38" s="2"/>
      <c r="K38" s="12">
        <f t="shared" si="4"/>
        <v>176</v>
      </c>
      <c r="L38" s="4">
        <f t="shared" si="1"/>
        <v>0</v>
      </c>
      <c r="M38" s="2"/>
      <c r="N38" s="12">
        <f t="shared" si="5"/>
        <v>9</v>
      </c>
      <c r="O38" s="4">
        <f t="shared" si="2"/>
        <v>0</v>
      </c>
    </row>
    <row r="39" spans="2:15" s="7" customFormat="1" x14ac:dyDescent="0.3">
      <c r="B39" s="15">
        <v>3171303</v>
      </c>
      <c r="C39" s="15" t="s">
        <v>37</v>
      </c>
      <c r="D39" s="15" t="s">
        <v>62</v>
      </c>
      <c r="E39" s="15">
        <v>1600</v>
      </c>
      <c r="F39" s="1"/>
      <c r="G39" s="12">
        <f t="shared" si="3"/>
        <v>1280</v>
      </c>
      <c r="H39" s="1"/>
      <c r="I39" s="3">
        <f t="shared" si="0"/>
        <v>0</v>
      </c>
      <c r="J39" s="2"/>
      <c r="K39" s="12">
        <f t="shared" si="4"/>
        <v>320</v>
      </c>
      <c r="L39" s="4">
        <f t="shared" si="1"/>
        <v>0</v>
      </c>
      <c r="M39" s="2"/>
      <c r="N39" s="12">
        <f t="shared" si="5"/>
        <v>16</v>
      </c>
      <c r="O39" s="4">
        <f t="shared" si="2"/>
        <v>0</v>
      </c>
    </row>
    <row r="40" spans="2:15" s="7" customFormat="1" x14ac:dyDescent="0.3">
      <c r="B40" s="15">
        <v>5004601</v>
      </c>
      <c r="C40" s="15" t="s">
        <v>63</v>
      </c>
      <c r="D40" s="15" t="s">
        <v>64</v>
      </c>
      <c r="E40" s="15">
        <v>1265</v>
      </c>
      <c r="F40" s="1"/>
      <c r="G40" s="12">
        <f t="shared" si="3"/>
        <v>1012</v>
      </c>
      <c r="H40" s="1"/>
      <c r="I40" s="3">
        <f t="shared" si="0"/>
        <v>0</v>
      </c>
      <c r="J40" s="2"/>
      <c r="K40" s="12">
        <f t="shared" si="4"/>
        <v>253</v>
      </c>
      <c r="L40" s="4">
        <f t="shared" si="1"/>
        <v>0</v>
      </c>
      <c r="M40" s="2"/>
      <c r="N40" s="12">
        <f t="shared" si="5"/>
        <v>13</v>
      </c>
      <c r="O40" s="4">
        <f t="shared" si="2"/>
        <v>0</v>
      </c>
    </row>
    <row r="41" spans="2:15" s="7" customFormat="1" x14ac:dyDescent="0.3">
      <c r="B41" s="15">
        <v>5005707</v>
      </c>
      <c r="C41" s="15" t="s">
        <v>63</v>
      </c>
      <c r="D41" s="15" t="s">
        <v>65</v>
      </c>
      <c r="E41" s="15">
        <v>2951</v>
      </c>
      <c r="F41" s="1"/>
      <c r="G41" s="12">
        <f t="shared" si="3"/>
        <v>2361</v>
      </c>
      <c r="H41" s="1"/>
      <c r="I41" s="3">
        <f t="shared" si="0"/>
        <v>0</v>
      </c>
      <c r="J41" s="2"/>
      <c r="K41" s="12">
        <f t="shared" si="4"/>
        <v>590</v>
      </c>
      <c r="L41" s="4">
        <f t="shared" si="1"/>
        <v>0</v>
      </c>
      <c r="M41" s="2"/>
      <c r="N41" s="12">
        <f t="shared" si="5"/>
        <v>30</v>
      </c>
      <c r="O41" s="4">
        <f t="shared" si="2"/>
        <v>0</v>
      </c>
    </row>
    <row r="42" spans="2:15" s="7" customFormat="1" x14ac:dyDescent="0.3">
      <c r="B42" s="15">
        <v>5006200</v>
      </c>
      <c r="C42" s="15" t="s">
        <v>63</v>
      </c>
      <c r="D42" s="15" t="s">
        <v>66</v>
      </c>
      <c r="E42" s="15">
        <v>2721</v>
      </c>
      <c r="F42" s="1"/>
      <c r="G42" s="12">
        <f t="shared" si="3"/>
        <v>2177</v>
      </c>
      <c r="H42" s="1"/>
      <c r="I42" s="3">
        <f t="shared" si="0"/>
        <v>0</v>
      </c>
      <c r="J42" s="2"/>
      <c r="K42" s="12">
        <f t="shared" si="4"/>
        <v>544</v>
      </c>
      <c r="L42" s="4">
        <f t="shared" si="1"/>
        <v>0</v>
      </c>
      <c r="M42" s="2"/>
      <c r="N42" s="12">
        <f t="shared" si="5"/>
        <v>27</v>
      </c>
      <c r="O42" s="4">
        <f t="shared" si="2"/>
        <v>0</v>
      </c>
    </row>
    <row r="43" spans="2:15" s="7" customFormat="1" x14ac:dyDescent="0.3">
      <c r="B43" s="15">
        <v>5006606</v>
      </c>
      <c r="C43" s="15" t="s">
        <v>63</v>
      </c>
      <c r="D43" s="15" t="s">
        <v>67</v>
      </c>
      <c r="E43" s="15">
        <v>7245</v>
      </c>
      <c r="F43" s="1"/>
      <c r="G43" s="12">
        <f t="shared" si="3"/>
        <v>5796</v>
      </c>
      <c r="H43" s="1"/>
      <c r="I43" s="3">
        <f t="shared" si="0"/>
        <v>0</v>
      </c>
      <c r="J43" s="2"/>
      <c r="K43" s="12">
        <f t="shared" si="4"/>
        <v>1449</v>
      </c>
      <c r="L43" s="4">
        <f t="shared" si="1"/>
        <v>0</v>
      </c>
      <c r="M43" s="2"/>
      <c r="N43" s="12">
        <f t="shared" si="5"/>
        <v>72</v>
      </c>
      <c r="O43" s="4">
        <f t="shared" si="2"/>
        <v>0</v>
      </c>
    </row>
    <row r="44" spans="2:15" s="7" customFormat="1" x14ac:dyDescent="0.3">
      <c r="B44" s="15">
        <v>5101902</v>
      </c>
      <c r="C44" s="15" t="s">
        <v>41</v>
      </c>
      <c r="D44" s="15" t="s">
        <v>68</v>
      </c>
      <c r="E44" s="15">
        <v>854</v>
      </c>
      <c r="F44" s="1"/>
      <c r="G44" s="12">
        <f t="shared" si="3"/>
        <v>683</v>
      </c>
      <c r="H44" s="1"/>
      <c r="I44" s="3">
        <f t="shared" si="0"/>
        <v>0</v>
      </c>
      <c r="J44" s="2"/>
      <c r="K44" s="12">
        <f t="shared" si="4"/>
        <v>171</v>
      </c>
      <c r="L44" s="4">
        <f t="shared" si="1"/>
        <v>0</v>
      </c>
      <c r="M44" s="2"/>
      <c r="N44" s="12">
        <f t="shared" si="5"/>
        <v>9</v>
      </c>
      <c r="O44" s="4">
        <f t="shared" si="2"/>
        <v>0</v>
      </c>
    </row>
    <row r="45" spans="2:15" s="7" customFormat="1" x14ac:dyDescent="0.3">
      <c r="B45" s="15">
        <v>5102686</v>
      </c>
      <c r="C45" s="15" t="s">
        <v>41</v>
      </c>
      <c r="D45" s="15" t="s">
        <v>69</v>
      </c>
      <c r="E45" s="15">
        <v>621</v>
      </c>
      <c r="F45" s="1"/>
      <c r="G45" s="12">
        <f t="shared" si="3"/>
        <v>497</v>
      </c>
      <c r="H45" s="1"/>
      <c r="I45" s="3">
        <f t="shared" si="0"/>
        <v>0</v>
      </c>
      <c r="J45" s="2"/>
      <c r="K45" s="12">
        <f t="shared" si="4"/>
        <v>124</v>
      </c>
      <c r="L45" s="4">
        <f t="shared" si="1"/>
        <v>0</v>
      </c>
      <c r="M45" s="2"/>
      <c r="N45" s="12">
        <f t="shared" si="5"/>
        <v>6</v>
      </c>
      <c r="O45" s="4">
        <f t="shared" si="2"/>
        <v>0</v>
      </c>
    </row>
    <row r="46" spans="2:15" s="7" customFormat="1" x14ac:dyDescent="0.3">
      <c r="B46" s="15">
        <v>5102504</v>
      </c>
      <c r="C46" s="15" t="s">
        <v>41</v>
      </c>
      <c r="D46" s="15" t="s">
        <v>70</v>
      </c>
      <c r="E46" s="15">
        <v>2989</v>
      </c>
      <c r="F46" s="1"/>
      <c r="G46" s="12">
        <f t="shared" si="3"/>
        <v>2391</v>
      </c>
      <c r="H46" s="1"/>
      <c r="I46" s="3">
        <f t="shared" si="0"/>
        <v>0</v>
      </c>
      <c r="J46" s="2"/>
      <c r="K46" s="12">
        <f t="shared" si="4"/>
        <v>598</v>
      </c>
      <c r="L46" s="4">
        <f t="shared" si="1"/>
        <v>0</v>
      </c>
      <c r="M46" s="2"/>
      <c r="N46" s="12">
        <f t="shared" si="5"/>
        <v>30</v>
      </c>
      <c r="O46" s="4">
        <f t="shared" si="2"/>
        <v>0</v>
      </c>
    </row>
    <row r="47" spans="2:15" s="7" customFormat="1" x14ac:dyDescent="0.3">
      <c r="B47" s="15">
        <v>5102637</v>
      </c>
      <c r="C47" s="15" t="s">
        <v>41</v>
      </c>
      <c r="D47" s="15" t="s">
        <v>71</v>
      </c>
      <c r="E47" s="15">
        <v>1350</v>
      </c>
      <c r="F47" s="1"/>
      <c r="G47" s="12">
        <f t="shared" si="3"/>
        <v>1080</v>
      </c>
      <c r="H47" s="1"/>
      <c r="I47" s="3">
        <f t="shared" si="0"/>
        <v>0</v>
      </c>
      <c r="J47" s="2"/>
      <c r="K47" s="12">
        <f t="shared" si="4"/>
        <v>270</v>
      </c>
      <c r="L47" s="4">
        <f t="shared" si="1"/>
        <v>0</v>
      </c>
      <c r="M47" s="2"/>
      <c r="N47" s="12">
        <f t="shared" si="5"/>
        <v>14</v>
      </c>
      <c r="O47" s="4">
        <f t="shared" si="2"/>
        <v>0</v>
      </c>
    </row>
    <row r="48" spans="2:15" s="7" customFormat="1" x14ac:dyDescent="0.3">
      <c r="B48" s="15">
        <v>5103056</v>
      </c>
      <c r="C48" s="15" t="s">
        <v>41</v>
      </c>
      <c r="D48" s="15" t="s">
        <v>72</v>
      </c>
      <c r="E48" s="15">
        <v>679</v>
      </c>
      <c r="F48" s="1"/>
      <c r="G48" s="12">
        <f t="shared" si="3"/>
        <v>543</v>
      </c>
      <c r="H48" s="1"/>
      <c r="I48" s="3">
        <f t="shared" si="0"/>
        <v>0</v>
      </c>
      <c r="J48" s="2"/>
      <c r="K48" s="12">
        <f t="shared" si="4"/>
        <v>136</v>
      </c>
      <c r="L48" s="4">
        <f t="shared" si="1"/>
        <v>0</v>
      </c>
      <c r="M48" s="2"/>
      <c r="N48" s="12">
        <f t="shared" si="5"/>
        <v>7</v>
      </c>
      <c r="O48" s="4">
        <f t="shared" si="2"/>
        <v>0</v>
      </c>
    </row>
    <row r="49" spans="2:15" s="7" customFormat="1" x14ac:dyDescent="0.3">
      <c r="B49" s="15">
        <v>5106240</v>
      </c>
      <c r="C49" s="15" t="s">
        <v>41</v>
      </c>
      <c r="D49" s="15" t="s">
        <v>73</v>
      </c>
      <c r="E49" s="15">
        <v>738</v>
      </c>
      <c r="F49" s="1"/>
      <c r="G49" s="12">
        <f t="shared" si="3"/>
        <v>590</v>
      </c>
      <c r="H49" s="1"/>
      <c r="I49" s="3">
        <f t="shared" si="0"/>
        <v>0</v>
      </c>
      <c r="J49" s="2"/>
      <c r="K49" s="12">
        <f t="shared" si="4"/>
        <v>148</v>
      </c>
      <c r="L49" s="4">
        <f t="shared" si="1"/>
        <v>0</v>
      </c>
      <c r="M49" s="2"/>
      <c r="N49" s="12">
        <f t="shared" si="5"/>
        <v>7</v>
      </c>
      <c r="O49" s="4">
        <f t="shared" si="2"/>
        <v>0</v>
      </c>
    </row>
    <row r="50" spans="2:15" s="7" customFormat="1" x14ac:dyDescent="0.3">
      <c r="B50" s="15">
        <v>5103304</v>
      </c>
      <c r="C50" s="15" t="s">
        <v>41</v>
      </c>
      <c r="D50" s="15" t="s">
        <v>74</v>
      </c>
      <c r="E50" s="15">
        <v>974</v>
      </c>
      <c r="F50" s="1"/>
      <c r="G50" s="12">
        <f t="shared" si="3"/>
        <v>779</v>
      </c>
      <c r="H50" s="1"/>
      <c r="I50" s="3">
        <f t="shared" si="0"/>
        <v>0</v>
      </c>
      <c r="J50" s="2"/>
      <c r="K50" s="12">
        <f t="shared" si="4"/>
        <v>195</v>
      </c>
      <c r="L50" s="4">
        <f t="shared" si="1"/>
        <v>0</v>
      </c>
      <c r="M50" s="2"/>
      <c r="N50" s="12">
        <f t="shared" si="5"/>
        <v>10</v>
      </c>
      <c r="O50" s="4">
        <f t="shared" si="2"/>
        <v>0</v>
      </c>
    </row>
    <row r="51" spans="2:15" s="7" customFormat="1" x14ac:dyDescent="0.3">
      <c r="B51" s="15">
        <v>5106307</v>
      </c>
      <c r="C51" s="15" t="s">
        <v>41</v>
      </c>
      <c r="D51" s="15" t="s">
        <v>75</v>
      </c>
      <c r="E51" s="15">
        <v>1175</v>
      </c>
      <c r="F51" s="1"/>
      <c r="G51" s="12">
        <f t="shared" si="3"/>
        <v>940</v>
      </c>
      <c r="H51" s="1"/>
      <c r="I51" s="3">
        <f t="shared" si="0"/>
        <v>0</v>
      </c>
      <c r="J51" s="2"/>
      <c r="K51" s="12">
        <f t="shared" si="4"/>
        <v>235</v>
      </c>
      <c r="L51" s="4">
        <f t="shared" si="1"/>
        <v>0</v>
      </c>
      <c r="M51" s="2"/>
      <c r="N51" s="12">
        <f t="shared" si="5"/>
        <v>12</v>
      </c>
      <c r="O51" s="4">
        <f t="shared" si="2"/>
        <v>0</v>
      </c>
    </row>
    <row r="52" spans="2:15" s="7" customFormat="1" x14ac:dyDescent="0.3">
      <c r="B52" s="15">
        <v>5107180</v>
      </c>
      <c r="C52" s="15" t="s">
        <v>41</v>
      </c>
      <c r="D52" s="15" t="s">
        <v>76</v>
      </c>
      <c r="E52" s="15">
        <v>1045</v>
      </c>
      <c r="F52" s="1"/>
      <c r="G52" s="12">
        <f t="shared" si="3"/>
        <v>836</v>
      </c>
      <c r="H52" s="1"/>
      <c r="I52" s="3">
        <f t="shared" si="0"/>
        <v>0</v>
      </c>
      <c r="J52" s="2"/>
      <c r="K52" s="12">
        <f t="shared" si="4"/>
        <v>209</v>
      </c>
      <c r="L52" s="4">
        <f t="shared" si="1"/>
        <v>0</v>
      </c>
      <c r="M52" s="2"/>
      <c r="N52" s="12">
        <f t="shared" si="5"/>
        <v>10</v>
      </c>
      <c r="O52" s="4">
        <f t="shared" si="2"/>
        <v>0</v>
      </c>
    </row>
    <row r="53" spans="2:15" s="7" customFormat="1" x14ac:dyDescent="0.3">
      <c r="B53" s="15">
        <v>5107875</v>
      </c>
      <c r="C53" s="15" t="s">
        <v>41</v>
      </c>
      <c r="D53" s="15" t="s">
        <v>77</v>
      </c>
      <c r="E53" s="15">
        <v>1205</v>
      </c>
      <c r="F53" s="1"/>
      <c r="G53" s="12">
        <f t="shared" si="3"/>
        <v>964</v>
      </c>
      <c r="H53" s="1"/>
      <c r="I53" s="3">
        <f t="shared" si="0"/>
        <v>0</v>
      </c>
      <c r="J53" s="2"/>
      <c r="K53" s="12">
        <f t="shared" si="4"/>
        <v>241</v>
      </c>
      <c r="L53" s="4">
        <f t="shared" si="1"/>
        <v>0</v>
      </c>
      <c r="M53" s="2"/>
      <c r="N53" s="12">
        <f t="shared" si="5"/>
        <v>12</v>
      </c>
      <c r="O53" s="4">
        <f t="shared" si="2"/>
        <v>0</v>
      </c>
    </row>
    <row r="54" spans="2:15" s="7" customFormat="1" x14ac:dyDescent="0.3">
      <c r="B54" s="15">
        <v>5105259</v>
      </c>
      <c r="C54" s="15" t="s">
        <v>41</v>
      </c>
      <c r="D54" s="15" t="s">
        <v>78</v>
      </c>
      <c r="E54" s="15">
        <v>1404</v>
      </c>
      <c r="F54" s="1"/>
      <c r="G54" s="12">
        <f t="shared" si="3"/>
        <v>1123</v>
      </c>
      <c r="H54" s="1"/>
      <c r="I54" s="3">
        <f t="shared" si="0"/>
        <v>0</v>
      </c>
      <c r="J54" s="2"/>
      <c r="K54" s="12">
        <f t="shared" si="4"/>
        <v>281</v>
      </c>
      <c r="L54" s="4">
        <f t="shared" si="1"/>
        <v>0</v>
      </c>
      <c r="M54" s="2"/>
      <c r="N54" s="12">
        <f t="shared" si="5"/>
        <v>14</v>
      </c>
      <c r="O54" s="4">
        <f t="shared" si="2"/>
        <v>0</v>
      </c>
    </row>
    <row r="55" spans="2:15" s="7" customFormat="1" x14ac:dyDescent="0.3">
      <c r="B55" s="15">
        <v>5107040</v>
      </c>
      <c r="C55" s="15" t="s">
        <v>41</v>
      </c>
      <c r="D55" s="15" t="s">
        <v>79</v>
      </c>
      <c r="E55" s="15">
        <v>1901</v>
      </c>
      <c r="F55" s="1"/>
      <c r="G55" s="12">
        <f t="shared" si="3"/>
        <v>1521</v>
      </c>
      <c r="H55" s="1"/>
      <c r="I55" s="3">
        <f t="shared" si="0"/>
        <v>0</v>
      </c>
      <c r="J55" s="2"/>
      <c r="K55" s="12">
        <f t="shared" si="4"/>
        <v>380</v>
      </c>
      <c r="L55" s="4">
        <f t="shared" si="1"/>
        <v>0</v>
      </c>
      <c r="M55" s="2"/>
      <c r="N55" s="12">
        <f t="shared" si="5"/>
        <v>19</v>
      </c>
      <c r="O55" s="4">
        <f t="shared" si="2"/>
        <v>0</v>
      </c>
    </row>
    <row r="56" spans="2:15" s="7" customFormat="1" x14ac:dyDescent="0.3">
      <c r="B56" s="15">
        <v>5107248</v>
      </c>
      <c r="C56" s="15" t="s">
        <v>41</v>
      </c>
      <c r="D56" s="15" t="s">
        <v>80</v>
      </c>
      <c r="E56" s="15">
        <v>393</v>
      </c>
      <c r="F56" s="1"/>
      <c r="G56" s="12">
        <f t="shared" si="3"/>
        <v>314</v>
      </c>
      <c r="H56" s="1"/>
      <c r="I56" s="3">
        <f t="shared" si="0"/>
        <v>0</v>
      </c>
      <c r="J56" s="2"/>
      <c r="K56" s="12">
        <f t="shared" si="4"/>
        <v>79</v>
      </c>
      <c r="L56" s="4">
        <f t="shared" si="1"/>
        <v>0</v>
      </c>
      <c r="M56" s="2"/>
      <c r="N56" s="12">
        <f t="shared" si="5"/>
        <v>4</v>
      </c>
      <c r="O56" s="4">
        <f t="shared" si="2"/>
        <v>0</v>
      </c>
    </row>
    <row r="57" spans="2:15" s="7" customFormat="1" x14ac:dyDescent="0.3">
      <c r="B57" s="15">
        <v>5107792</v>
      </c>
      <c r="C57" s="15" t="s">
        <v>41</v>
      </c>
      <c r="D57" s="15" t="s">
        <v>81</v>
      </c>
      <c r="E57" s="15">
        <v>362</v>
      </c>
      <c r="F57" s="1"/>
      <c r="G57" s="12">
        <f t="shared" ref="G57:G73" si="6">E57*80%</f>
        <v>290</v>
      </c>
      <c r="H57" s="1"/>
      <c r="I57" s="3">
        <f t="shared" ref="I57:I73" si="7">G57*F57</f>
        <v>0</v>
      </c>
      <c r="J57" s="2"/>
      <c r="K57" s="12">
        <f t="shared" ref="K57:K73" si="8">E57*20%</f>
        <v>72</v>
      </c>
      <c r="L57" s="4">
        <f t="shared" ref="L57:L73" si="9">K57*J57</f>
        <v>0</v>
      </c>
      <c r="M57" s="2"/>
      <c r="N57" s="12">
        <f t="shared" ref="N57:N73" si="10">E57*1%</f>
        <v>4</v>
      </c>
      <c r="O57" s="4">
        <f t="shared" ref="O57:O73" si="11">N57*M57</f>
        <v>0</v>
      </c>
    </row>
    <row r="58" spans="2:15" s="7" customFormat="1" x14ac:dyDescent="0.3">
      <c r="B58" s="15">
        <v>5107925</v>
      </c>
      <c r="C58" s="15" t="s">
        <v>41</v>
      </c>
      <c r="D58" s="15" t="s">
        <v>82</v>
      </c>
      <c r="E58" s="15">
        <v>1792</v>
      </c>
      <c r="F58" s="1"/>
      <c r="G58" s="12">
        <f t="shared" si="6"/>
        <v>1434</v>
      </c>
      <c r="H58" s="1"/>
      <c r="I58" s="3">
        <f t="shared" si="7"/>
        <v>0</v>
      </c>
      <c r="J58" s="2"/>
      <c r="K58" s="12">
        <f t="shared" si="8"/>
        <v>358</v>
      </c>
      <c r="L58" s="4">
        <f t="shared" si="9"/>
        <v>0</v>
      </c>
      <c r="M58" s="2"/>
      <c r="N58" s="12">
        <f t="shared" si="10"/>
        <v>18</v>
      </c>
      <c r="O58" s="4">
        <f t="shared" si="11"/>
        <v>0</v>
      </c>
    </row>
    <row r="59" spans="2:15" s="7" customFormat="1" x14ac:dyDescent="0.3">
      <c r="B59" s="15">
        <v>5108501</v>
      </c>
      <c r="C59" s="15" t="s">
        <v>41</v>
      </c>
      <c r="D59" s="15" t="s">
        <v>83</v>
      </c>
      <c r="E59" s="15">
        <v>836</v>
      </c>
      <c r="F59" s="1"/>
      <c r="G59" s="12">
        <f t="shared" si="6"/>
        <v>669</v>
      </c>
      <c r="H59" s="1"/>
      <c r="I59" s="3">
        <f t="shared" si="7"/>
        <v>0</v>
      </c>
      <c r="J59" s="2"/>
      <c r="K59" s="12">
        <f t="shared" si="8"/>
        <v>167</v>
      </c>
      <c r="L59" s="4">
        <f t="shared" si="9"/>
        <v>0</v>
      </c>
      <c r="M59" s="2"/>
      <c r="N59" s="12">
        <f t="shared" si="10"/>
        <v>8</v>
      </c>
      <c r="O59" s="4">
        <f t="shared" si="11"/>
        <v>0</v>
      </c>
    </row>
    <row r="60" spans="2:15" s="7" customFormat="1" x14ac:dyDescent="0.3">
      <c r="B60" s="15">
        <v>1504703</v>
      </c>
      <c r="C60" s="15" t="s">
        <v>84</v>
      </c>
      <c r="D60" s="15" t="s">
        <v>85</v>
      </c>
      <c r="E60" s="15">
        <v>2053</v>
      </c>
      <c r="F60" s="1"/>
      <c r="G60" s="12">
        <f t="shared" ref="G60:G69" si="12">E60*80%</f>
        <v>1642</v>
      </c>
      <c r="H60" s="1"/>
      <c r="I60" s="3">
        <f t="shared" ref="I60:I70" si="13">G60*F60</f>
        <v>0</v>
      </c>
      <c r="J60" s="2"/>
      <c r="K60" s="12">
        <f t="shared" ref="K60:K69" si="14">E60*20%</f>
        <v>411</v>
      </c>
      <c r="L60" s="4">
        <f t="shared" ref="L60:L70" si="15">K60*J60</f>
        <v>0</v>
      </c>
      <c r="M60" s="2"/>
      <c r="N60" s="12">
        <f t="shared" ref="N60:N69" si="16">E60*1%</f>
        <v>21</v>
      </c>
      <c r="O60" s="4">
        <f t="shared" ref="O60:O70" si="17">N60*M60</f>
        <v>0</v>
      </c>
    </row>
    <row r="61" spans="2:15" s="7" customFormat="1" x14ac:dyDescent="0.3">
      <c r="B61" s="15">
        <v>1508126</v>
      </c>
      <c r="C61" s="15" t="s">
        <v>84</v>
      </c>
      <c r="D61" s="15" t="s">
        <v>86</v>
      </c>
      <c r="E61" s="15">
        <v>2131</v>
      </c>
      <c r="F61" s="1"/>
      <c r="G61" s="12">
        <f t="shared" si="12"/>
        <v>1705</v>
      </c>
      <c r="H61" s="1"/>
      <c r="I61" s="3">
        <f t="shared" si="13"/>
        <v>0</v>
      </c>
      <c r="J61" s="2"/>
      <c r="K61" s="12">
        <f t="shared" si="14"/>
        <v>426</v>
      </c>
      <c r="L61" s="4">
        <f t="shared" si="15"/>
        <v>0</v>
      </c>
      <c r="M61" s="2"/>
      <c r="N61" s="12">
        <f t="shared" si="16"/>
        <v>21</v>
      </c>
      <c r="O61" s="4">
        <f t="shared" si="17"/>
        <v>0</v>
      </c>
    </row>
    <row r="62" spans="2:15" s="7" customFormat="1" x14ac:dyDescent="0.3">
      <c r="B62" s="15">
        <v>2409605</v>
      </c>
      <c r="C62" s="15" t="s">
        <v>42</v>
      </c>
      <c r="D62" s="19" t="s">
        <v>87</v>
      </c>
      <c r="E62" s="15">
        <v>116</v>
      </c>
      <c r="F62" s="1"/>
      <c r="G62" s="12">
        <f t="shared" si="12"/>
        <v>93</v>
      </c>
      <c r="H62" s="1"/>
      <c r="I62" s="3">
        <f t="shared" si="13"/>
        <v>0</v>
      </c>
      <c r="J62" s="2"/>
      <c r="K62" s="12">
        <f t="shared" si="14"/>
        <v>23</v>
      </c>
      <c r="L62" s="4">
        <f t="shared" si="15"/>
        <v>0</v>
      </c>
      <c r="M62" s="2"/>
      <c r="N62" s="12">
        <f t="shared" si="16"/>
        <v>1</v>
      </c>
      <c r="O62" s="4">
        <f t="shared" si="17"/>
        <v>0</v>
      </c>
    </row>
    <row r="63" spans="2:15" s="7" customFormat="1" x14ac:dyDescent="0.3">
      <c r="B63" s="15">
        <v>1709500</v>
      </c>
      <c r="C63" s="15" t="s">
        <v>88</v>
      </c>
      <c r="D63" s="19" t="s">
        <v>89</v>
      </c>
      <c r="E63" s="15">
        <v>6290</v>
      </c>
      <c r="F63" s="1"/>
      <c r="G63" s="12">
        <f t="shared" si="12"/>
        <v>5032</v>
      </c>
      <c r="H63" s="1"/>
      <c r="I63" s="3">
        <f t="shared" si="13"/>
        <v>0</v>
      </c>
      <c r="J63" s="2"/>
      <c r="K63" s="12">
        <f t="shared" si="14"/>
        <v>1258</v>
      </c>
      <c r="L63" s="4">
        <f t="shared" si="15"/>
        <v>0</v>
      </c>
      <c r="M63" s="2"/>
      <c r="N63" s="12">
        <f t="shared" si="16"/>
        <v>63</v>
      </c>
      <c r="O63" s="4">
        <f t="shared" si="17"/>
        <v>0</v>
      </c>
    </row>
    <row r="64" spans="2:15" s="7" customFormat="1" x14ac:dyDescent="0.3">
      <c r="B64" s="15">
        <v>1712702</v>
      </c>
      <c r="C64" s="15" t="s">
        <v>88</v>
      </c>
      <c r="D64" s="19" t="s">
        <v>90</v>
      </c>
      <c r="E64" s="15">
        <v>292</v>
      </c>
      <c r="F64" s="1"/>
      <c r="G64" s="12">
        <f t="shared" si="12"/>
        <v>234</v>
      </c>
      <c r="H64" s="1"/>
      <c r="I64" s="3">
        <f t="shared" si="13"/>
        <v>0</v>
      </c>
      <c r="J64" s="2"/>
      <c r="K64" s="12">
        <f t="shared" si="14"/>
        <v>58</v>
      </c>
      <c r="L64" s="4">
        <f t="shared" si="15"/>
        <v>0</v>
      </c>
      <c r="M64" s="2"/>
      <c r="N64" s="12">
        <f t="shared" si="16"/>
        <v>3</v>
      </c>
      <c r="O64" s="4">
        <f t="shared" si="17"/>
        <v>0</v>
      </c>
    </row>
    <row r="65" spans="2:15" s="7" customFormat="1" x14ac:dyDescent="0.3">
      <c r="B65" s="15">
        <v>2914406</v>
      </c>
      <c r="C65" s="15" t="s">
        <v>39</v>
      </c>
      <c r="D65" s="19" t="s">
        <v>91</v>
      </c>
      <c r="E65" s="15">
        <v>1914</v>
      </c>
      <c r="F65" s="1"/>
      <c r="G65" s="12">
        <f t="shared" si="12"/>
        <v>1531</v>
      </c>
      <c r="H65" s="1"/>
      <c r="I65" s="3">
        <f t="shared" si="13"/>
        <v>0</v>
      </c>
      <c r="J65" s="2"/>
      <c r="K65" s="12">
        <f t="shared" si="14"/>
        <v>383</v>
      </c>
      <c r="L65" s="4">
        <f t="shared" si="15"/>
        <v>0</v>
      </c>
      <c r="M65" s="2"/>
      <c r="N65" s="12">
        <f t="shared" si="16"/>
        <v>19</v>
      </c>
      <c r="O65" s="4">
        <f t="shared" si="17"/>
        <v>0</v>
      </c>
    </row>
    <row r="66" spans="2:15" s="7" customFormat="1" x14ac:dyDescent="0.3">
      <c r="B66" s="15">
        <v>2923506</v>
      </c>
      <c r="C66" s="15" t="s">
        <v>39</v>
      </c>
      <c r="D66" s="19" t="s">
        <v>92</v>
      </c>
      <c r="E66" s="15">
        <v>943</v>
      </c>
      <c r="F66" s="1"/>
      <c r="G66" s="12">
        <f t="shared" si="12"/>
        <v>754</v>
      </c>
      <c r="H66" s="1"/>
      <c r="I66" s="3">
        <f t="shared" si="13"/>
        <v>0</v>
      </c>
      <c r="J66" s="2"/>
      <c r="K66" s="12">
        <f t="shared" si="14"/>
        <v>189</v>
      </c>
      <c r="L66" s="4">
        <f t="shared" si="15"/>
        <v>0</v>
      </c>
      <c r="M66" s="2"/>
      <c r="N66" s="12">
        <f t="shared" si="16"/>
        <v>9</v>
      </c>
      <c r="O66" s="4">
        <f t="shared" si="17"/>
        <v>0</v>
      </c>
    </row>
    <row r="67" spans="2:15" s="7" customFormat="1" x14ac:dyDescent="0.3">
      <c r="B67" s="15">
        <v>2303931</v>
      </c>
      <c r="C67" s="15" t="s">
        <v>40</v>
      </c>
      <c r="D67" s="19" t="s">
        <v>93</v>
      </c>
      <c r="E67" s="15">
        <v>1301</v>
      </c>
      <c r="F67" s="1"/>
      <c r="G67" s="12">
        <f t="shared" si="12"/>
        <v>1041</v>
      </c>
      <c r="H67" s="1"/>
      <c r="I67" s="3">
        <f t="shared" si="13"/>
        <v>0</v>
      </c>
      <c r="J67" s="2"/>
      <c r="K67" s="12">
        <f t="shared" si="14"/>
        <v>260</v>
      </c>
      <c r="L67" s="4">
        <f t="shared" si="15"/>
        <v>0</v>
      </c>
      <c r="M67" s="2"/>
      <c r="N67" s="12">
        <f t="shared" si="16"/>
        <v>13</v>
      </c>
      <c r="O67" s="4">
        <f t="shared" si="17"/>
        <v>0</v>
      </c>
    </row>
    <row r="68" spans="2:15" s="7" customFormat="1" x14ac:dyDescent="0.3">
      <c r="B68" s="15">
        <v>2305266</v>
      </c>
      <c r="C68" s="15" t="s">
        <v>40</v>
      </c>
      <c r="D68" s="19" t="s">
        <v>94</v>
      </c>
      <c r="E68" s="15">
        <v>1482</v>
      </c>
      <c r="F68" s="1"/>
      <c r="G68" s="12">
        <f t="shared" si="12"/>
        <v>1186</v>
      </c>
      <c r="H68" s="1"/>
      <c r="I68" s="3">
        <f t="shared" si="13"/>
        <v>0</v>
      </c>
      <c r="J68" s="2"/>
      <c r="K68" s="12">
        <f t="shared" si="14"/>
        <v>296</v>
      </c>
      <c r="L68" s="4">
        <f t="shared" si="15"/>
        <v>0</v>
      </c>
      <c r="M68" s="2"/>
      <c r="N68" s="12">
        <f t="shared" si="16"/>
        <v>15</v>
      </c>
      <c r="O68" s="4">
        <f t="shared" si="17"/>
        <v>0</v>
      </c>
    </row>
    <row r="69" spans="2:15" s="7" customFormat="1" x14ac:dyDescent="0.3">
      <c r="B69" s="15">
        <v>2308104</v>
      </c>
      <c r="C69" s="15" t="s">
        <v>40</v>
      </c>
      <c r="D69" s="19" t="s">
        <v>95</v>
      </c>
      <c r="E69" s="15">
        <v>4226</v>
      </c>
      <c r="F69" s="1"/>
      <c r="G69" s="12">
        <f t="shared" si="12"/>
        <v>3381</v>
      </c>
      <c r="H69" s="1"/>
      <c r="I69" s="3">
        <f t="shared" si="13"/>
        <v>0</v>
      </c>
      <c r="J69" s="2"/>
      <c r="K69" s="12">
        <f t="shared" si="14"/>
        <v>845</v>
      </c>
      <c r="L69" s="4">
        <f t="shared" si="15"/>
        <v>0</v>
      </c>
      <c r="M69" s="2"/>
      <c r="N69" s="12">
        <f t="shared" si="16"/>
        <v>42</v>
      </c>
      <c r="O69" s="4">
        <f t="shared" si="17"/>
        <v>0</v>
      </c>
    </row>
    <row r="70" spans="2:15" s="7" customFormat="1" x14ac:dyDescent="0.3">
      <c r="B70" s="15">
        <v>3143104</v>
      </c>
      <c r="C70" s="15" t="s">
        <v>37</v>
      </c>
      <c r="D70" s="19" t="s">
        <v>96</v>
      </c>
      <c r="E70" s="15">
        <v>585</v>
      </c>
      <c r="F70" s="1"/>
      <c r="G70" s="12">
        <f>E70*80%</f>
        <v>468</v>
      </c>
      <c r="H70" s="1"/>
      <c r="I70" s="3">
        <f t="shared" si="13"/>
        <v>0</v>
      </c>
      <c r="J70" s="2"/>
      <c r="K70" s="12">
        <f>E70*20%</f>
        <v>117</v>
      </c>
      <c r="L70" s="4">
        <f t="shared" si="15"/>
        <v>0</v>
      </c>
      <c r="M70" s="2"/>
      <c r="N70" s="12">
        <f>E70*1%</f>
        <v>6</v>
      </c>
      <c r="O70" s="4">
        <f t="shared" si="17"/>
        <v>0</v>
      </c>
    </row>
    <row r="71" spans="2:15" s="7" customFormat="1" x14ac:dyDescent="0.3">
      <c r="B71" s="15">
        <v>3168507</v>
      </c>
      <c r="C71" s="15" t="s">
        <v>37</v>
      </c>
      <c r="D71" s="19" t="s">
        <v>97</v>
      </c>
      <c r="E71" s="15">
        <v>558</v>
      </c>
      <c r="F71" s="1"/>
      <c r="G71" s="12">
        <f t="shared" si="6"/>
        <v>446</v>
      </c>
      <c r="H71" s="1"/>
      <c r="I71" s="3">
        <f t="shared" si="7"/>
        <v>0</v>
      </c>
      <c r="J71" s="2"/>
      <c r="K71" s="12">
        <f t="shared" si="8"/>
        <v>112</v>
      </c>
      <c r="L71" s="4">
        <f t="shared" si="9"/>
        <v>0</v>
      </c>
      <c r="M71" s="2"/>
      <c r="N71" s="12">
        <f t="shared" si="10"/>
        <v>6</v>
      </c>
      <c r="O71" s="4">
        <f t="shared" si="11"/>
        <v>0</v>
      </c>
    </row>
    <row r="72" spans="2:15" s="7" customFormat="1" x14ac:dyDescent="0.3">
      <c r="B72" s="15">
        <v>5103700</v>
      </c>
      <c r="C72" s="15" t="s">
        <v>41</v>
      </c>
      <c r="D72" s="19" t="s">
        <v>98</v>
      </c>
      <c r="E72" s="15">
        <v>820</v>
      </c>
      <c r="F72" s="1"/>
      <c r="G72" s="12">
        <f t="shared" si="6"/>
        <v>656</v>
      </c>
      <c r="H72" s="1"/>
      <c r="I72" s="3">
        <f t="shared" si="7"/>
        <v>0</v>
      </c>
      <c r="J72" s="2"/>
      <c r="K72" s="12">
        <f t="shared" si="8"/>
        <v>164</v>
      </c>
      <c r="L72" s="4">
        <f t="shared" si="9"/>
        <v>0</v>
      </c>
      <c r="M72" s="2"/>
      <c r="N72" s="12">
        <f t="shared" si="10"/>
        <v>8</v>
      </c>
      <c r="O72" s="4">
        <f t="shared" si="11"/>
        <v>0</v>
      </c>
    </row>
    <row r="73" spans="2:15" s="7" customFormat="1" x14ac:dyDescent="0.3">
      <c r="B73" s="15">
        <v>5107768</v>
      </c>
      <c r="C73" s="15" t="s">
        <v>41</v>
      </c>
      <c r="D73" s="19" t="s">
        <v>99</v>
      </c>
      <c r="E73" s="15">
        <v>341</v>
      </c>
      <c r="F73" s="1"/>
      <c r="G73" s="12">
        <f t="shared" si="6"/>
        <v>273</v>
      </c>
      <c r="H73" s="1"/>
      <c r="I73" s="3">
        <f t="shared" si="7"/>
        <v>0</v>
      </c>
      <c r="J73" s="2"/>
      <c r="K73" s="12">
        <f t="shared" si="8"/>
        <v>68</v>
      </c>
      <c r="L73" s="4">
        <f t="shared" si="9"/>
        <v>0</v>
      </c>
      <c r="M73" s="2"/>
      <c r="N73" s="12">
        <f t="shared" si="10"/>
        <v>3</v>
      </c>
      <c r="O73" s="4">
        <f t="shared" si="11"/>
        <v>0</v>
      </c>
    </row>
    <row r="74" spans="2:15" s="7" customFormat="1" x14ac:dyDescent="0.3">
      <c r="B74" s="15">
        <v>2405504</v>
      </c>
      <c r="C74" s="15" t="s">
        <v>42</v>
      </c>
      <c r="D74" s="19" t="s">
        <v>100</v>
      </c>
      <c r="E74" s="15">
        <v>146</v>
      </c>
      <c r="F74" s="1"/>
      <c r="G74" s="12">
        <f t="shared" si="3"/>
        <v>117</v>
      </c>
      <c r="H74" s="1"/>
      <c r="I74" s="3">
        <f t="shared" si="0"/>
        <v>0</v>
      </c>
      <c r="J74" s="2"/>
      <c r="K74" s="12">
        <f t="shared" si="4"/>
        <v>29</v>
      </c>
      <c r="L74" s="4">
        <f t="shared" si="1"/>
        <v>0</v>
      </c>
      <c r="M74" s="2"/>
      <c r="N74" s="12">
        <f t="shared" si="5"/>
        <v>1</v>
      </c>
      <c r="O74" s="4">
        <f t="shared" si="2"/>
        <v>0</v>
      </c>
    </row>
    <row r="75" spans="2:15" s="7" customFormat="1" x14ac:dyDescent="0.3">
      <c r="B75" s="15">
        <v>2405801</v>
      </c>
      <c r="C75" s="15" t="s">
        <v>42</v>
      </c>
      <c r="D75" s="19" t="s">
        <v>101</v>
      </c>
      <c r="E75" s="15">
        <v>2059</v>
      </c>
      <c r="F75" s="1"/>
      <c r="G75" s="12">
        <f t="shared" si="3"/>
        <v>1647</v>
      </c>
      <c r="H75" s="1"/>
      <c r="I75" s="3">
        <f t="shared" si="0"/>
        <v>0</v>
      </c>
      <c r="J75" s="2"/>
      <c r="K75" s="12">
        <f t="shared" si="4"/>
        <v>412</v>
      </c>
      <c r="L75" s="4">
        <f t="shared" si="1"/>
        <v>0</v>
      </c>
      <c r="M75" s="2"/>
      <c r="N75" s="12">
        <f t="shared" si="5"/>
        <v>21</v>
      </c>
      <c r="O75" s="4">
        <f t="shared" si="2"/>
        <v>0</v>
      </c>
    </row>
    <row r="76" spans="2:15" s="9" customFormat="1" x14ac:dyDescent="0.3">
      <c r="B76" s="31" t="s">
        <v>14</v>
      </c>
      <c r="C76" s="32"/>
      <c r="E76" s="9">
        <f>SUM(E22:E75)</f>
        <v>119512</v>
      </c>
      <c r="G76" s="13"/>
      <c r="I76" s="6">
        <f>SUM(I22:I75)</f>
        <v>0</v>
      </c>
      <c r="K76" s="13"/>
      <c r="L76" s="6">
        <f>SUM(L22:L75)</f>
        <v>0</v>
      </c>
      <c r="N76" s="13"/>
      <c r="O76" s="6">
        <f>SUM(O22:O75)</f>
        <v>0</v>
      </c>
    </row>
    <row r="77" spans="2:15" s="9" customFormat="1" x14ac:dyDescent="0.3">
      <c r="B77" s="33" t="s">
        <v>13</v>
      </c>
      <c r="C77" s="34"/>
      <c r="D77" s="16">
        <f>SUM(I76+L76+O76)</f>
        <v>0</v>
      </c>
      <c r="G77" s="13"/>
      <c r="J77" s="7"/>
      <c r="K77" s="10"/>
      <c r="M77" s="7"/>
      <c r="N77" s="10"/>
    </row>
  </sheetData>
  <autoFilter ref="B21:O77" xr:uid="{4EC6BA6B-8929-4D69-9B09-0B11012C3BB1}"/>
  <mergeCells count="30">
    <mergeCell ref="M20:O20"/>
    <mergeCell ref="F19:O19"/>
    <mergeCell ref="C20:C21"/>
    <mergeCell ref="D20:D21"/>
    <mergeCell ref="E20:E21"/>
    <mergeCell ref="F20:I20"/>
    <mergeCell ref="J20:L20"/>
    <mergeCell ref="B19:E19"/>
    <mergeCell ref="B20:B21"/>
    <mergeCell ref="B76:C76"/>
    <mergeCell ref="B77:C77"/>
    <mergeCell ref="B12:K12"/>
    <mergeCell ref="B13:K13"/>
    <mergeCell ref="B14:K14"/>
    <mergeCell ref="B15:K15"/>
    <mergeCell ref="B16:K16"/>
    <mergeCell ref="B17:K17"/>
    <mergeCell ref="B11:K11"/>
    <mergeCell ref="B1:E1"/>
    <mergeCell ref="B9:K9"/>
    <mergeCell ref="C7:J7"/>
    <mergeCell ref="C6:K6"/>
    <mergeCell ref="B5:B7"/>
    <mergeCell ref="B10:K10"/>
    <mergeCell ref="B2:B4"/>
    <mergeCell ref="C2:K2"/>
    <mergeCell ref="C3:K3"/>
    <mergeCell ref="C4:J4"/>
    <mergeCell ref="B8:K8"/>
    <mergeCell ref="C5:K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C3F800-FC01-4F3D-9B5F-88432381B0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4A9CA8-E02E-4B64-BA6E-130DD662E7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5C1777-1FB6-4698-8F4C-D931ECD59BEC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Edio Gomes</dc:creator>
  <cp:lastModifiedBy>Fernanda Marangoni</cp:lastModifiedBy>
  <dcterms:created xsi:type="dcterms:W3CDTF">2022-10-14T22:17:31Z</dcterms:created>
  <dcterms:modified xsi:type="dcterms:W3CDTF">2023-10-19T19:20:23Z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2022-10-14T22:22:37Z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9f2a869c-1c4b-4830-8706-2268bcfc37d7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